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Доходы!#REF!</definedName>
    <definedName name="LAST_CELL" localSheetId="2">Источники!$F$35</definedName>
    <definedName name="LAST_CELL" localSheetId="1">Расходы!$F$88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Доходы!#REF!</definedName>
    <definedName name="REND_1" localSheetId="2">Источники!$A$23</definedName>
    <definedName name="REND_1" localSheetId="1">Расходы!$A$89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E23" i="3" l="1"/>
  <c r="D23" i="3"/>
  <c r="E21" i="3"/>
  <c r="D21" i="3"/>
  <c r="E19" i="3"/>
  <c r="D19" i="3"/>
  <c r="E18" i="3"/>
  <c r="D18" i="3"/>
  <c r="D84" i="2"/>
  <c r="E81" i="2"/>
  <c r="D81" i="2"/>
  <c r="F81" i="2" s="1"/>
  <c r="F80" i="2"/>
  <c r="E79" i="2"/>
  <c r="D79" i="2"/>
  <c r="F79" i="2" s="1"/>
  <c r="F78" i="2"/>
  <c r="E77" i="2"/>
  <c r="D77" i="2"/>
  <c r="E75" i="2"/>
  <c r="D75" i="2"/>
  <c r="E72" i="2" l="1"/>
  <c r="E71" i="2"/>
  <c r="D72" i="2"/>
  <c r="D71" i="2"/>
  <c r="E65" i="2"/>
  <c r="D65" i="2"/>
  <c r="E64" i="2"/>
  <c r="D64" i="2"/>
  <c r="E61" i="2"/>
  <c r="E60" i="2"/>
  <c r="D61" i="2"/>
  <c r="D60" i="2"/>
  <c r="E58" i="2"/>
  <c r="E57" i="2"/>
  <c r="D58" i="2"/>
  <c r="D57" i="2"/>
  <c r="E55" i="2"/>
  <c r="E54" i="2"/>
  <c r="D55" i="2"/>
  <c r="D54" i="2"/>
  <c r="E44" i="2"/>
  <c r="D44" i="2"/>
  <c r="E39" i="2"/>
  <c r="D39" i="2"/>
  <c r="E33" i="2"/>
  <c r="D33" i="2"/>
  <c r="E24" i="2"/>
  <c r="D24" i="2"/>
  <c r="E20" i="2"/>
  <c r="D20" i="2"/>
  <c r="E18" i="2"/>
  <c r="E17" i="2"/>
  <c r="D18" i="2"/>
  <c r="D17" i="2"/>
  <c r="E15" i="2"/>
  <c r="D15" i="2"/>
  <c r="F21" i="1"/>
  <c r="F19" i="1"/>
  <c r="E94" i="1"/>
  <c r="D94" i="1"/>
  <c r="E92" i="1"/>
  <c r="D92" i="1"/>
  <c r="E84" i="1"/>
  <c r="D84" i="1"/>
  <c r="E83" i="1"/>
  <c r="D83" i="1"/>
  <c r="F82" i="1"/>
  <c r="F81" i="1"/>
  <c r="F80" i="1"/>
  <c r="E76" i="1"/>
  <c r="D76" i="1"/>
  <c r="F70" i="1"/>
  <c r="F69" i="1"/>
  <c r="F68" i="1"/>
  <c r="F67" i="1"/>
  <c r="F66" i="1"/>
  <c r="F65" i="1"/>
  <c r="F64" i="1"/>
  <c r="E63" i="1" l="1"/>
  <c r="F63" i="1" s="1"/>
  <c r="E62" i="1"/>
  <c r="E61" i="1"/>
  <c r="E59" i="1"/>
  <c r="E58" i="1"/>
  <c r="D59" i="1"/>
  <c r="D58" i="1"/>
  <c r="E57" i="1"/>
  <c r="D57" i="1"/>
  <c r="F50" i="1"/>
  <c r="F49" i="1"/>
  <c r="F46" i="1"/>
  <c r="F45" i="1"/>
  <c r="F44" i="1"/>
  <c r="F35" i="1"/>
  <c r="E32" i="1"/>
  <c r="E33" i="1" s="1"/>
  <c r="D32" i="1"/>
  <c r="D33" i="1" s="1"/>
  <c r="F27" i="1"/>
  <c r="F26" i="1"/>
  <c r="F30" i="1"/>
  <c r="F36" i="1"/>
  <c r="D24" i="1"/>
  <c r="F15" i="2" l="1"/>
  <c r="F13" i="2"/>
  <c r="F19" i="3"/>
  <c r="F18" i="3"/>
  <c r="F22" i="1" l="1"/>
  <c r="F23" i="1"/>
  <c r="F24" i="1"/>
  <c r="F25" i="1"/>
  <c r="F28" i="1"/>
  <c r="F29" i="1"/>
  <c r="F31" i="1"/>
  <c r="F32" i="1"/>
  <c r="F33" i="1"/>
  <c r="F34" i="1"/>
  <c r="F37" i="1"/>
  <c r="F38" i="1"/>
  <c r="F39" i="1"/>
  <c r="F40" i="1"/>
  <c r="F41" i="1"/>
  <c r="F42" i="1"/>
  <c r="F43" i="1"/>
  <c r="F47" i="1"/>
  <c r="F48" i="1"/>
  <c r="F51" i="1"/>
  <c r="F52" i="1"/>
  <c r="F53" i="1"/>
  <c r="F54" i="1"/>
  <c r="F55" i="1"/>
  <c r="F56" i="1"/>
  <c r="F57" i="1"/>
  <c r="F58" i="1"/>
  <c r="F59" i="1"/>
  <c r="F60" i="1"/>
  <c r="F61" i="1"/>
  <c r="F62" i="1"/>
  <c r="F71" i="1"/>
  <c r="F72" i="1"/>
  <c r="F73" i="1"/>
  <c r="F74" i="1"/>
  <c r="F75" i="1"/>
  <c r="F76" i="1"/>
  <c r="F77" i="1"/>
  <c r="F78" i="1"/>
  <c r="F79" i="1"/>
  <c r="F85" i="1"/>
  <c r="F86" i="1"/>
  <c r="F87" i="1"/>
  <c r="F88" i="1"/>
  <c r="F89" i="1"/>
  <c r="F90" i="1"/>
  <c r="F91" i="1"/>
  <c r="F92" i="1"/>
  <c r="F93" i="1"/>
  <c r="F94" i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82" i="2"/>
  <c r="F83" i="2"/>
  <c r="F84" i="2"/>
  <c r="F85" i="2"/>
  <c r="F86" i="2"/>
  <c r="F87" i="2"/>
</calcChain>
</file>

<file path=xl/sharedStrings.xml><?xml version="1.0" encoding="utf-8"?>
<sst xmlns="http://schemas.openxmlformats.org/spreadsheetml/2006/main" count="587" uniqueCount="344">
  <si>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</si>
  <si>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</si>
  <si>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</si>
  <si>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</si>
  <si>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</si>
  <si>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</si>
  <si>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</si>
  <si>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</si>
  <si>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</si>
  <si>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</si>
  <si>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</si>
  <si>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</si>
  <si>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</si>
  <si>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КЕРЧИКСКОГО СЕЛЬСКОГО ПОСЕЛЕНИЯ</t>
  </si>
  <si>
    <t>Керчикское сельское поселение Октябрьского района</t>
  </si>
  <si>
    <t>Периодичность: годовая</t>
  </si>
  <si>
    <t>Единица измерения: руб.</t>
  </si>
  <si>
    <t>04229604</t>
  </si>
  <si>
    <t>951</t>
  </si>
  <si>
    <t>60641415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</si>
  <si>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</si>
  <si>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</si>
  <si>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</si>
  <si>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</si>
  <si>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</si>
  <si>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</si>
  <si>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</si>
  <si>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</si>
  <si>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</si>
  <si>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</si>
  <si>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</si>
  <si>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</si>
  <si>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</si>
  <si>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</si>
  <si>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</si>
  <si>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</si>
  <si>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</si>
  <si>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</si>
  <si>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</si>
  <si>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</si>
  <si>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</si>
  <si>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</si>
  <si>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</si>
  <si>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</si>
  <si>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</si>
  <si>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</si>
  <si>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</si>
  <si>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</si>
  <si>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</si>
  <si>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</si>
  <si>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</si>
  <si>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</si>
  <si>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</si>
  <si>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</si>
  <si>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</si>
  <si>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</si>
  <si>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</si>
  <si>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</si>
  <si>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</si>
  <si>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</si>
  <si>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</si>
  <si>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</si>
  <si>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</si>
  <si>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</si>
  <si>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</si>
  <si>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</si>
  <si>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</si>
  <si>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</si>
  <si>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</si>
  <si>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</si>
  <si>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</si>
  <si>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</si>
  <si>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</si>
  <si>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</si>
  <si>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</si>
  <si>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</si>
  <si>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</si>
  <si>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</si>
  <si>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</si>
  <si>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</si>
  <si>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</si>
  <si>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</si>
  <si>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</si>
  <si>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</si>
  <si>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</si>
  <si>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</si>
  <si>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</si>
  <si>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</si>
  <si>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</si>
  <si>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</si>
  <si>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</si>
  <si>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</si>
  <si>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</si>
  <si>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</si>
  <si>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</si>
  <si>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</si>
  <si>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</si>
  <si>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</si>
  <si>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</si>
  <si>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</si>
  <si>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</si>
  <si>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</si>
  <si>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</si>
  <si>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</si>
  <si>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</si>
  <si>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</si>
  <si>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</si>
  <si>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</si>
  <si>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</si>
  <si>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951 11600000000000000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</si>
  <si>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</si>
  <si>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</si>
  <si>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</si>
  <si>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</si>
  <si>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</si>
  <si>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951 11607090100000140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</si>
  <si>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</si>
  <si>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</si>
  <si>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</si>
  <si>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</si>
  <si>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</si>
  <si>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</si>
  <si>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</si>
  <si>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</si>
  <si>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</si>
  <si>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</si>
  <si>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</si>
  <si>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</si>
  <si>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</si>
  <si>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</si>
  <si>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</si>
  <si>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</si>
  <si>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</si>
  <si>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</si>
  <si>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</si>
  <si>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</si>
  <si>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</si>
  <si>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</si>
  <si>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</si>
  <si>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</si>
  <si>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</si>
  <si>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</si>
  <si>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</si>
  <si>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</si>
  <si>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</si>
  <si>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</si>
  <si>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</si>
  <si>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</si>
  <si>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</si>
  <si>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</si>
  <si>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951 0103 000000000 000 </t>
  </si>
  <si>
    <t>Реализация направления расходов по иным непрограммным мероприятиям</t>
  </si>
  <si>
    <t xml:space="preserve">951 0103 9990099990 000 </t>
  </si>
  <si>
    <t xml:space="preserve">951 0103 9990099990 244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</si>
  <si>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</si>
  <si>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951 0104 000000000 000 </t>
  </si>
  <si>
    <t>Расходы на выплаты по оплате труда работников Администрации Керчикского сельского поселения</t>
  </si>
  <si>
    <t xml:space="preserve">951 0104 1120000110 000 </t>
  </si>
  <si>
    <t xml:space="preserve">951 0104 1120000110 121 </t>
  </si>
  <si>
    <t xml:space="preserve">951 0104 1120000110 122 </t>
  </si>
  <si>
    <t xml:space="preserve">951 0104 1120000110 129 </t>
  </si>
  <si>
    <t>Расходы на обеспечение функций Администрации Керчикского сельского поселения</t>
  </si>
  <si>
    <t xml:space="preserve">951 0104 1120000190 000 </t>
  </si>
  <si>
    <t xml:space="preserve">951 0104 1120000190 244 </t>
  </si>
  <si>
    <t xml:space="preserve">951 0104 1120000190 247 </t>
  </si>
  <si>
    <t xml:space="preserve">951 0104 1120000190 414 </t>
  </si>
  <si>
    <t xml:space="preserve">951 0104 1120000190 852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</si>
  <si>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</si>
  <si>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951 0104 9990072390 000 </t>
  </si>
  <si>
    <t xml:space="preserve">951 0104 9990072390 244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</si>
  <si>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</t>
  </si>
  <si>
    <t xml:space="preserve">951 0104 9990085020 000 </t>
  </si>
  <si>
    <t xml:space="preserve">951 0104 9990085020 540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</si>
  <si>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</si>
  <si>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951 0106 000000000 000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</si>
  <si>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осуществлению внутреннего муниципального финансового контроля Администрации Керчикского сельского поселения</t>
  </si>
  <si>
    <t xml:space="preserve">951 0106 9990085010 000 </t>
  </si>
  <si>
    <t xml:space="preserve">951 0106 9990085010 540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</si>
  <si>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организации в границах поселения электро-, тепло-, газо- и водоснабжения населения, водоотведения, снабжения населения топливом</t>
  </si>
  <si>
    <t xml:space="preserve">951 0106 9990085030 000 </t>
  </si>
  <si>
    <t xml:space="preserve">951 0106 9990085030 540 </t>
  </si>
  <si>
    <t>Другие общегосударственные вопросы</t>
  </si>
  <si>
    <t xml:space="preserve">951 0113 000000000 000 </t>
  </si>
  <si>
    <t xml:space="preserve">951 0113 1120000190 000 </t>
  </si>
  <si>
    <t xml:space="preserve">951 0113 1120000190 244 </t>
  </si>
  <si>
    <t xml:space="preserve">951 0113 1120000190 851 </t>
  </si>
  <si>
    <t xml:space="preserve">951 0113 1120000190 853 </t>
  </si>
  <si>
    <t>Официальная публикация нормативно-правовых актов Администрации Керчикского сельского поселения, проектов правовых актов Администрации Керчикского сельского поселения и иных информационных материалов</t>
  </si>
  <si>
    <t xml:space="preserve">951 0113 1120020220 000 </t>
  </si>
  <si>
    <t xml:space="preserve">951 0113 1120020220 244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</si>
  <si>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владению, пользованию и распоряжению имуществом, находящимся в муниципальной собственности поселения</t>
  </si>
  <si>
    <t xml:space="preserve">951 0113 9990085040 000 </t>
  </si>
  <si>
    <t xml:space="preserve">951 0113 9990085040 540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</si>
  <si>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</si>
  <si>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 xml:space="preserve">951 0113 9990085050 000 </t>
  </si>
  <si>
    <t xml:space="preserve">951 0113 9990085050 540 </t>
  </si>
  <si>
    <t>Мобилизационная и вневойсковая подготовка</t>
  </si>
  <si>
    <t xml:space="preserve">951 0203 000000000 000 </t>
  </si>
  <si>
    <t>Осуществление первичного воинского учета на территориях, где отсутствуют военные комиссариаты</t>
  </si>
  <si>
    <t xml:space="preserve">951 0203 9990051180 000 </t>
  </si>
  <si>
    <t xml:space="preserve">951 0203 9990051180 121 </t>
  </si>
  <si>
    <t xml:space="preserve">951 0203 9990051180 129 </t>
  </si>
  <si>
    <t>Обеспечение пожарной безопасности</t>
  </si>
  <si>
    <t xml:space="preserve">951 0310 000000000 000 </t>
  </si>
  <si>
    <t>Мероприятия по обеспечению пожарной безопасности</t>
  </si>
  <si>
    <t xml:space="preserve">951 0310 0310020020 000 </t>
  </si>
  <si>
    <t xml:space="preserve">951 0310 0310020020 244 </t>
  </si>
  <si>
    <t>Дорожное хозяйство (дорожные фонды)</t>
  </si>
  <si>
    <t xml:space="preserve">951 0409 000000000 000 </t>
  </si>
  <si>
    <t>Расходы на ремонт и содержание автомобильных дорог общего пользования местного значения</t>
  </si>
  <si>
    <t xml:space="preserve">951 0409 0710083510 000 </t>
  </si>
  <si>
    <t xml:space="preserve">951 0409 0710083510 244 </t>
  </si>
  <si>
    <t>Другие вопросы в области национальной экономики</t>
  </si>
  <si>
    <t xml:space="preserve">951 0412 000000000 000 </t>
  </si>
  <si>
    <t xml:space="preserve">951 0412 9990099990 000 </t>
  </si>
  <si>
    <t xml:space="preserve">951 0412 9990099990 244 </t>
  </si>
  <si>
    <t>Благоустройство</t>
  </si>
  <si>
    <t xml:space="preserve">951 0503 000000000 000 </t>
  </si>
  <si>
    <t>Расходы на содержание зеленых насаждений</t>
  </si>
  <si>
    <t xml:space="preserve">951 0503 0810020170 000 </t>
  </si>
  <si>
    <t xml:space="preserve">951 0503 0810020170 244 </t>
  </si>
  <si>
    <t>Расходы на содержание и ремонт сетей уличного освещения</t>
  </si>
  <si>
    <t xml:space="preserve">951 0503 0810020180 000 </t>
  </si>
  <si>
    <t xml:space="preserve">951 0503 0810020180 244 </t>
  </si>
  <si>
    <t xml:space="preserve">951 0503 0810020180 247 </t>
  </si>
  <si>
    <t>Расходы на иные мероприятия по благоустройству населенных пунктов</t>
  </si>
  <si>
    <t xml:space="preserve">951 0503 0810020200 000 </t>
  </si>
  <si>
    <t xml:space="preserve">951 0503 0810020200 244 </t>
  </si>
  <si>
    <t>Профессиональная подготовка, переподготовка и повышение квалификации</t>
  </si>
  <si>
    <t xml:space="preserve">951 0705 000000000 000 </t>
  </si>
  <si>
    <t xml:space="preserve">951 0705 1120000190 000 </t>
  </si>
  <si>
    <t xml:space="preserve">951 0705 1120000190 244 </t>
  </si>
  <si>
    <t>Культура</t>
  </si>
  <si>
    <t xml:space="preserve">951 0801 000000000 000 </t>
  </si>
  <si>
    <t>Обеспечение разнообразия и доступности культурных услуг и создания условий для творческой самореализации населения</t>
  </si>
  <si>
    <t xml:space="preserve">951 0801 0410020050 000 </t>
  </si>
  <si>
    <t xml:space="preserve">951 0801 0410020050 611 </t>
  </si>
  <si>
    <t>Газификация учреждений культуры</t>
  </si>
  <si>
    <t xml:space="preserve">951 0801 0410020280 000 </t>
  </si>
  <si>
    <t xml:space="preserve">951 0801 0410020280 612 </t>
  </si>
  <si>
    <t>Пенсионное обеспечение</t>
  </si>
  <si>
    <t xml:space="preserve">951 1001 000000000 000 </t>
  </si>
  <si>
    <t>Выплата доплаты к пенсии за выслугу лет</t>
  </si>
  <si>
    <t xml:space="preserve">951 1001 0910010010 000 </t>
  </si>
  <si>
    <t xml:space="preserve">951 1001 0910010010 312 </t>
  </si>
  <si>
    <t>Массовый спорт</t>
  </si>
  <si>
    <t xml:space="preserve">951 1102 000000000 000 </t>
  </si>
  <si>
    <t>Строительство спортивных сооружений</t>
  </si>
  <si>
    <t xml:space="preserve">951 1102 0610020270 000 </t>
  </si>
  <si>
    <t xml:space="preserve">951 1102 0610020270 414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</si>
  <si>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</si>
  <si>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</si>
  <si>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</si>
  <si>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</si>
  <si>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</si>
  <si>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</si>
  <si>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</si>
  <si>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</si>
  <si>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</si>
  <si>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</si>
  <si>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</si>
  <si>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</si>
  <si>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</si>
  <si>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</si>
  <si>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</si>
  <si>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</si>
  <si>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</si>
  <si>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</si>
  <si>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</si>
  <si>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</si>
  <si>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</si>
  <si>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</si>
  <si>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</si>
  <si>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</si>
  <si>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</si>
  <si>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</si>
  <si>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</si>
  <si>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</si>
  <si>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</si>
  <si>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</si>
  <si>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</si>
  <si>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</si>
  <si>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</si>
  <si>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</si>
  <si>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</si>
  <si>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</si>
  <si>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</si>
  <si>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</si>
  <si>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</si>
  <si>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</si>
  <si>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</si>
  <si>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</si>
  <si>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</si>
  <si>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</si>
  <si>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058028-05</t>
  </si>
  <si>
    <t>Доходы/PERIOD</t>
  </si>
  <si>
    <t>на 01 января 2023 г.</t>
  </si>
  <si>
    <t>182 10503010013000110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</si>
  <si>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</si>
  <si>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</si>
  <si>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недоимки и задолженность по соответствующему платежу, в том числе по отмененному)</t>
  </si>
  <si>
    <t>182 10606033102000110</t>
  </si>
  <si>
    <t>182 10606033104000110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</si>
  <si>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</si>
  <si>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</si>
  <si>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</si>
  <si>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(перерасчеты, недоимки и задолженность по соответствующему платежу, в том числе по отмененному)</t>
  </si>
  <si>
    <t>182 10606043102000110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</si>
  <si>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</si>
  <si>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</si>
  <si>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</si>
  <si>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</si>
  <si>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</si>
  <si>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951 11400000000000000</t>
  </si>
  <si>
    <t>951 11402000000000410</t>
  </si>
  <si>
    <t>951 11402050000000410</t>
  </si>
  <si>
    <t>951 11402052100000410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</si>
  <si>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</si>
  <si>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</si>
  <si>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</si>
  <si>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951 11406000000000430</t>
  </si>
  <si>
    <t>951 11406020000000430</t>
  </si>
  <si>
    <t>951 11406025100000430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</si>
  <si>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</si>
  <si>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</si>
  <si>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>951 20216002000000150</t>
  </si>
  <si>
    <t>951 20216002100000150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</si>
  <si>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</si>
  <si>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</si>
  <si>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</si>
  <si>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951 20220000000000150</t>
  </si>
  <si>
    <t>951 20225299000000150</t>
  </si>
  <si>
    <t>951 20225299100000150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</si>
  <si>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</si>
  <si>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</si>
  <si>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951 20249999000000150</t>
  </si>
  <si>
    <t>951 20249999100000150</t>
  </si>
  <si>
    <t xml:space="preserve">951 0801 04100L2990 000 </t>
  </si>
  <si>
    <t xml:space="preserve">952 0801 04100L2990 243 </t>
  </si>
  <si>
    <t xml:space="preserve">951 0801 04100S3290 000 </t>
  </si>
  <si>
    <t xml:space="preserve">951 0801 04100S3290 612 </t>
  </si>
  <si>
    <t>Расходы, связанные с пеализацией федеральной целевой программы "Увековечение памяти погибших при защите Отечества на 2019-2024 годы"</t>
  </si>
  <si>
    <t>Капитальный ремонт учреждений культуры</t>
  </si>
  <si>
    <r>
      <t>"___</t>
    </r>
    <r>
      <rPr>
        <u/>
        <sz val="8"/>
        <rFont val="Arial Cyr"/>
        <charset val="204"/>
      </rPr>
      <t>17</t>
    </r>
    <r>
      <rPr>
        <sz val="8"/>
        <rFont val="Arial Cyr"/>
      </rPr>
      <t>_____"    _</t>
    </r>
    <r>
      <rPr>
        <u/>
        <sz val="8"/>
        <rFont val="Arial Cyr"/>
        <charset val="204"/>
      </rPr>
      <t>января</t>
    </r>
    <r>
      <rPr>
        <sz val="8"/>
        <rFont val="Arial Cyr"/>
      </rPr>
      <t>___  20_</t>
    </r>
    <r>
      <rPr>
        <u/>
        <sz val="8"/>
        <rFont val="Arial Cyr"/>
        <charset val="204"/>
      </rPr>
      <t>23</t>
    </r>
    <r>
      <rPr>
        <sz val="8"/>
        <rFont val="Arial Cyr"/>
      </rPr>
      <t>__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</si>
</sst>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6">
      <alignment horizontal="left" wrapText="1" indent="2"/>
    </xf>
  </cellStyleXfs>
  <cellXfs count="15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2" fillId="0" borderId="24" xfId="0" applyNumberFormat="1" applyFont="1" applyFill="1" applyBorder="1" applyAlignment="1" applyProtection="1">
      <alignment horizontal="right"/>
    </xf>
    <xf numFmtId="4" fontId="4" fillId="0" borderId="15" xfId="0" applyNumberFormat="1" applyFont="1" applyFill="1" applyBorder="1" applyAlignment="1" applyProtection="1">
      <alignment horizontal="right"/>
    </xf>
    <xf numFmtId="4" fontId="2" fillId="0" borderId="15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centerContinuous"/>
    </xf>
    <xf numFmtId="164" fontId="2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2" fillId="0" borderId="4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49" fontId="2" fillId="0" borderId="4" xfId="0" applyNumberFormat="1" applyFont="1" applyFill="1" applyBorder="1" applyAlignment="1" applyProtection="1">
      <alignment horizontal="centerContinuous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7" xfId="0" applyNumberFormat="1" applyFont="1" applyFill="1" applyBorder="1" applyAlignment="1" applyProtection="1">
      <alignment horizontal="centerContinuous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/>
    <xf numFmtId="0" fontId="2" fillId="0" borderId="17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left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49" fontId="2" fillId="0" borderId="23" xfId="0" applyNumberFormat="1" applyFont="1" applyFill="1" applyBorder="1" applyAlignment="1" applyProtection="1">
      <alignment horizontal="center"/>
    </xf>
    <xf numFmtId="4" fontId="2" fillId="0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Fill="1" applyBorder="1" applyAlignment="1" applyProtection="1">
      <alignment horizontal="left" wrapText="1"/>
    </xf>
    <xf numFmtId="49" fontId="2" fillId="0" borderId="27" xfId="0" applyNumberFormat="1" applyFont="1" applyFill="1" applyBorder="1" applyAlignment="1" applyProtection="1">
      <alignment horizontal="center" wrapText="1"/>
    </xf>
    <xf numFmtId="49" fontId="2" fillId="0" borderId="28" xfId="0" applyNumberFormat="1" applyFont="1" applyFill="1" applyBorder="1" applyAlignment="1" applyProtection="1">
      <alignment horizontal="center"/>
    </xf>
    <xf numFmtId="4" fontId="2" fillId="0" borderId="29" xfId="0" applyNumberFormat="1" applyFont="1" applyFill="1" applyBorder="1" applyAlignment="1" applyProtection="1">
      <alignment horizontal="right"/>
    </xf>
    <xf numFmtId="4" fontId="2" fillId="0" borderId="30" xfId="0" applyNumberFormat="1" applyFont="1" applyFill="1" applyBorder="1" applyAlignment="1" applyProtection="1">
      <alignment horizontal="right"/>
    </xf>
    <xf numFmtId="49" fontId="2" fillId="0" borderId="31" xfId="0" applyNumberFormat="1" applyFont="1" applyFill="1" applyBorder="1" applyAlignment="1" applyProtection="1">
      <alignment horizontal="left" wrapText="1"/>
    </xf>
    <xf numFmtId="49" fontId="2" fillId="0" borderId="14" xfId="0" applyNumberFormat="1" applyFont="1" applyFill="1" applyBorder="1" applyAlignment="1" applyProtection="1">
      <alignment horizontal="center" wrapText="1"/>
    </xf>
    <xf numFmtId="49" fontId="2" fillId="0" borderId="32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right"/>
    </xf>
    <xf numFmtId="165" fontId="2" fillId="0" borderId="31" xfId="0" applyNumberFormat="1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wrapText="1"/>
    </xf>
    <xf numFmtId="49" fontId="2" fillId="0" borderId="6" xfId="0" applyNumberFormat="1" applyFont="1" applyFill="1" applyBorder="1" applyAlignment="1" applyProtection="1">
      <alignment horizontal="left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4" fillId="0" borderId="32" xfId="0" applyNumberFormat="1" applyFont="1" applyFill="1" applyBorder="1" applyAlignment="1" applyProtection="1">
      <alignment horizontal="right"/>
    </xf>
    <xf numFmtId="49" fontId="4" fillId="0" borderId="31" xfId="0" applyNumberFormat="1" applyFont="1" applyFill="1" applyBorder="1" applyAlignment="1" applyProtection="1">
      <alignment horizontal="left" wrapText="1"/>
    </xf>
  </cellXfs>
  <cellStyles count="2">
    <cellStyle name="xl3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24</xdr:row>
      <xdr:rowOff>29359</xdr:rowOff>
    </xdr:from>
    <xdr:to>
      <xdr:col>2</xdr:col>
      <xdr:colOff>2041823</xdr:colOff>
      <xdr:row>26</xdr:row>
      <xdr:rowOff>109033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5233" y="4315609"/>
          <a:ext cx="5227465" cy="403524"/>
          <a:chOff x="1" y="-91"/>
          <a:chExt cx="999" cy="277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53" y="-91"/>
            <a:ext cx="347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А.В.</a:t>
            </a:r>
            <a:r>
              <a:rPr lang="ru-RU" baseline="0"/>
              <a:t> </a:t>
            </a:r>
            <a:r>
              <a:rPr lang="ru-RU"/>
              <a:t>Палько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28</xdr:row>
      <xdr:rowOff>78068</xdr:rowOff>
    </xdr:from>
    <xdr:to>
      <xdr:col>2</xdr:col>
      <xdr:colOff>1979031</xdr:colOff>
      <xdr:row>30</xdr:row>
      <xdr:rowOff>135218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5233" y="5012018"/>
          <a:ext cx="5164673" cy="381000"/>
          <a:chOff x="1" y="1"/>
          <a:chExt cx="987" cy="204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4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Н.К. Жуйкова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31</xdr:row>
      <xdr:rowOff>133462</xdr:rowOff>
    </xdr:from>
    <xdr:to>
      <xdr:col>2</xdr:col>
      <xdr:colOff>1999962</xdr:colOff>
      <xdr:row>34</xdr:row>
      <xdr:rowOff>21515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5233" y="5553187"/>
          <a:ext cx="5185604" cy="373828"/>
          <a:chOff x="1" y="-92"/>
          <a:chExt cx="991" cy="278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45" y="-92"/>
            <a:ext cx="347" cy="2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О.Н. Данилова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"/>
  <sheetViews>
    <sheetView showGridLines="0" tabSelected="1" zoomScale="90" zoomScaleNormal="90" workbookViewId="0">
      <selection activeCell="H93" sqref="H93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2"/>
      <c r="B1" s="112"/>
      <c r="C1" s="112"/>
      <c r="D1" s="112"/>
      <c r="E1" s="2"/>
      <c r="F1" s="2"/>
    </row>
    <row r="2" spans="1:6" ht="16.899999999999999" customHeight="1" x14ac:dyDescent="0.25">
      <c r="A2" s="111" t="s">
        <v>0</v>
      </c>
      <c r="B2" s="111"/>
      <c r="C2" s="111"/>
      <c r="D2" s="111"/>
      <c r="E2" s="75"/>
      <c r="F2" s="76" t="s">
        <v>1</v>
      </c>
    </row>
    <row r="3" spans="1:6" x14ac:dyDescent="0.2">
      <c r="A3" s="77"/>
      <c r="B3" s="77"/>
      <c r="C3" s="77"/>
      <c r="D3" s="77"/>
      <c r="E3" s="78" t="s">
        <v>2</v>
      </c>
      <c r="F3" s="79" t="s">
        <v>3</v>
      </c>
    </row>
    <row r="4" spans="1:6" x14ac:dyDescent="0.2">
      <c r="A4" s="113" t="s">
        <v>296</v>
      </c>
      <c r="B4" s="113"/>
      <c r="C4" s="113"/>
      <c r="D4" s="113"/>
      <c r="E4" s="75" t="s">
        <v>4</v>
      </c>
      <c r="F4" s="80">
        <v>44927</v>
      </c>
    </row>
    <row r="5" spans="1:6" x14ac:dyDescent="0.2">
      <c r="A5" s="81"/>
      <c r="B5" s="81"/>
      <c r="C5" s="81"/>
      <c r="D5" s="81"/>
      <c r="E5" s="75" t="s">
        <v>6</v>
      </c>
      <c r="F5" s="82" t="s">
        <v>17</v>
      </c>
    </row>
    <row r="6" spans="1:6" x14ac:dyDescent="0.2">
      <c r="A6" s="83" t="s">
        <v>7</v>
      </c>
      <c r="B6" s="114" t="s">
        <v>13</v>
      </c>
      <c r="C6" s="115"/>
      <c r="D6" s="115"/>
      <c r="E6" s="75" t="s">
        <v>8</v>
      </c>
      <c r="F6" s="82" t="s">
        <v>18</v>
      </c>
    </row>
    <row r="7" spans="1:6" x14ac:dyDescent="0.2">
      <c r="A7" s="83" t="s">
        <v>9</v>
      </c>
      <c r="B7" s="116" t="s">
        <v>14</v>
      </c>
      <c r="C7" s="116"/>
      <c r="D7" s="116"/>
      <c r="E7" s="75" t="s">
        <v>10</v>
      </c>
      <c r="F7" s="84" t="s">
        <v>19</v>
      </c>
    </row>
    <row r="8" spans="1:6" x14ac:dyDescent="0.2">
      <c r="A8" s="83" t="s">
        <v>15</v>
      </c>
      <c r="B8" s="83"/>
      <c r="C8" s="83"/>
      <c r="D8" s="85"/>
      <c r="E8" s="75"/>
      <c r="F8" s="86"/>
    </row>
    <row r="9" spans="1:6" x14ac:dyDescent="0.2">
      <c r="A9" s="83" t="s">
        <v>16</v>
      </c>
      <c r="B9" s="83"/>
      <c r="C9" s="87"/>
      <c r="D9" s="85"/>
      <c r="E9" s="75" t="s">
        <v>11</v>
      </c>
      <c r="F9" s="88" t="s">
        <v>12</v>
      </c>
    </row>
    <row r="10" spans="1:6" ht="20.25" customHeight="1" x14ac:dyDescent="0.25">
      <c r="A10" s="111" t="s">
        <v>20</v>
      </c>
      <c r="B10" s="111"/>
      <c r="C10" s="111"/>
      <c r="D10" s="111"/>
      <c r="E10" s="89"/>
      <c r="F10" s="90"/>
    </row>
    <row r="11" spans="1:6" ht="4.1500000000000004" customHeight="1" x14ac:dyDescent="0.2">
      <c r="A11" s="123" t="s">
        <v>21</v>
      </c>
      <c r="B11" s="117" t="s">
        <v>22</v>
      </c>
      <c r="C11" s="117" t="s">
        <v>23</v>
      </c>
      <c r="D11" s="120" t="s">
        <v>24</v>
      </c>
      <c r="E11" s="120" t="s">
        <v>25</v>
      </c>
      <c r="F11" s="126" t="s">
        <v>26</v>
      </c>
    </row>
    <row r="12" spans="1:6" ht="3.6" customHeight="1" x14ac:dyDescent="0.2">
      <c r="A12" s="124"/>
      <c r="B12" s="118"/>
      <c r="C12" s="118"/>
      <c r="D12" s="121"/>
      <c r="E12" s="121"/>
      <c r="F12" s="127"/>
    </row>
    <row r="13" spans="1:6" ht="3" customHeight="1" x14ac:dyDescent="0.2">
      <c r="A13" s="124"/>
      <c r="B13" s="118"/>
      <c r="C13" s="118"/>
      <c r="D13" s="121"/>
      <c r="E13" s="121"/>
      <c r="F13" s="127"/>
    </row>
    <row r="14" spans="1:6" ht="3" customHeight="1" x14ac:dyDescent="0.2">
      <c r="A14" s="124"/>
      <c r="B14" s="118"/>
      <c r="C14" s="118"/>
      <c r="D14" s="121"/>
      <c r="E14" s="121"/>
      <c r="F14" s="127"/>
    </row>
    <row r="15" spans="1:6" ht="3" customHeight="1" x14ac:dyDescent="0.2">
      <c r="A15" s="124"/>
      <c r="B15" s="118"/>
      <c r="C15" s="118"/>
      <c r="D15" s="121"/>
      <c r="E15" s="121"/>
      <c r="F15" s="127"/>
    </row>
    <row r="16" spans="1:6" ht="3" customHeight="1" x14ac:dyDescent="0.2">
      <c r="A16" s="124"/>
      <c r="B16" s="118"/>
      <c r="C16" s="118"/>
      <c r="D16" s="121"/>
      <c r="E16" s="121"/>
      <c r="F16" s="127"/>
    </row>
    <row r="17" spans="1:6" ht="23.45" customHeight="1" x14ac:dyDescent="0.2">
      <c r="A17" s="125"/>
      <c r="B17" s="119"/>
      <c r="C17" s="119"/>
      <c r="D17" s="122"/>
      <c r="E17" s="122"/>
      <c r="F17" s="128"/>
    </row>
    <row r="18" spans="1:6" ht="12.6" customHeight="1" x14ac:dyDescent="0.2">
      <c r="A18" s="91">
        <v>1</v>
      </c>
      <c r="B18" s="92">
        <v>2</v>
      </c>
      <c r="C18" s="93">
        <v>3</v>
      </c>
      <c r="D18" s="94" t="s">
        <v>27</v>
      </c>
      <c r="E18" s="95" t="s">
        <v>28</v>
      </c>
      <c r="F18" s="96" t="s">
        <v>29</v>
      </c>
    </row>
    <row r="19" spans="1:6" x14ac:dyDescent="0.2">
      <c r="A19" s="97" t="s">
        <v>30</v>
      </c>
      <c r="B19" s="98" t="s">
        <v>31</v>
      </c>
      <c r="C19" s="99" t="s">
        <v>32</v>
      </c>
      <c r="D19" s="72">
        <v>39726500</v>
      </c>
      <c r="E19" s="100">
        <v>40616294.100000001</v>
      </c>
      <c r="F19" s="72" t="str">
        <f>IF(OR(D19="-",IF(E19="-",0,E19)&gt;=IF(D19="-",0,D19)),"-",IF(D19="-",0,D19)-IF(E19="-",0,E19))</f>
        <v>-</v>
      </c>
    </row>
    <row r="20" spans="1:6" x14ac:dyDescent="0.2">
      <c r="A20" s="101" t="s">
        <v>33</v>
      </c>
      <c r="B20" s="102"/>
      <c r="C20" s="103"/>
      <c r="D20" s="104"/>
      <c r="E20" s="104"/>
      <c r="F20" s="105"/>
    </row>
    <row r="21" spans="1:6" x14ac:dyDescent="0.2">
      <c r="A21" s="106" t="s">
        <v>34</v>
      </c>
      <c r="B21" s="107" t="s">
        <v>31</v>
      </c>
      <c r="C21" s="108" t="s">
        <v>35</v>
      </c>
      <c r="D21" s="74">
        <v>5598500</v>
      </c>
      <c r="E21" s="74">
        <v>6786884.6900000004</v>
      </c>
      <c r="F21" s="109" t="str">
        <f>IF(OR(D21="-",IF(E21="-",0,E21)&gt;=IF(D21="-",0,D21)),"-",IF(D21="-",0,D21)-IF(E21="-",0,E21))</f>
        <v>-</v>
      </c>
    </row>
    <row r="22" spans="1:6" x14ac:dyDescent="0.2">
      <c r="A22" s="106" t="s">
        <v>36</v>
      </c>
      <c r="B22" s="107" t="s">
        <v>31</v>
      </c>
      <c r="C22" s="108" t="s">
        <v>37</v>
      </c>
      <c r="D22" s="74">
        <v>335000</v>
      </c>
      <c r="E22" s="74">
        <v>363591.39</v>
      </c>
      <c r="F22" s="109" t="str">
        <f t="shared" ref="F21:F54" si="0">IF(OR(D22="-",IF(E22="-",0,E22)&gt;=IF(D22="-",0,D22)),"-",IF(D22="-",0,D22)-IF(E22="-",0,E22))</f>
        <v>-</v>
      </c>
    </row>
    <row r="23" spans="1:6" x14ac:dyDescent="0.2">
      <c r="A23" s="106" t="s">
        <v>38</v>
      </c>
      <c r="B23" s="107" t="s">
        <v>31</v>
      </c>
      <c r="C23" s="108" t="s">
        <v>39</v>
      </c>
      <c r="D23" s="74">
        <v>335000</v>
      </c>
      <c r="E23" s="74">
        <v>363591.39</v>
      </c>
      <c r="F23" s="109" t="str">
        <f t="shared" si="0"/>
        <v>-</v>
      </c>
    </row>
    <row r="24" spans="1:6" ht="86.1" customHeight="1" x14ac:dyDescent="0.2">
      <c r="A24" s="110" t="s">
        <v>40</v>
      </c>
      <c r="B24" s="107" t="s">
        <v>31</v>
      </c>
      <c r="C24" s="108" t="s">
        <v>41</v>
      </c>
      <c r="D24" s="74">
        <f>D23</f>
        <v>335000</v>
      </c>
      <c r="E24" s="74">
        <v>308576.59999999998</v>
      </c>
      <c r="F24" s="109">
        <f t="shared" si="0"/>
        <v>26423.400000000023</v>
      </c>
    </row>
    <row r="25" spans="1:6" ht="123" customHeight="1" x14ac:dyDescent="0.2">
      <c r="A25" s="110" t="s">
        <v>42</v>
      </c>
      <c r="B25" s="107" t="s">
        <v>31</v>
      </c>
      <c r="C25" s="108" t="s">
        <v>43</v>
      </c>
      <c r="D25" s="74" t="s">
        <v>46</v>
      </c>
      <c r="E25" s="74">
        <v>307782.44</v>
      </c>
      <c r="F25" s="109" t="str">
        <f t="shared" si="0"/>
        <v>-</v>
      </c>
    </row>
    <row r="26" spans="1:6" ht="98.45" customHeight="1" x14ac:dyDescent="0.2">
      <c r="A26" s="110" t="s">
        <v>44</v>
      </c>
      <c r="B26" s="107" t="s">
        <v>31</v>
      </c>
      <c r="C26" s="108" t="s">
        <v>45</v>
      </c>
      <c r="D26" s="74" t="s">
        <v>46</v>
      </c>
      <c r="E26" s="74">
        <v>456.51</v>
      </c>
      <c r="F26" s="109" t="str">
        <f t="shared" si="0"/>
        <v>-</v>
      </c>
    </row>
    <row r="27" spans="1:6" ht="123" customHeight="1" x14ac:dyDescent="0.2">
      <c r="A27" s="110" t="s">
        <v>47</v>
      </c>
      <c r="B27" s="107" t="s">
        <v>31</v>
      </c>
      <c r="C27" s="108" t="s">
        <v>48</v>
      </c>
      <c r="D27" s="74" t="s">
        <v>46</v>
      </c>
      <c r="E27" s="74">
        <v>337.65</v>
      </c>
      <c r="F27" s="109" t="str">
        <f t="shared" si="0"/>
        <v>-</v>
      </c>
    </row>
    <row r="28" spans="1:6" ht="49.15" customHeight="1" x14ac:dyDescent="0.2">
      <c r="A28" s="106" t="s">
        <v>49</v>
      </c>
      <c r="B28" s="107" t="s">
        <v>31</v>
      </c>
      <c r="C28" s="108" t="s">
        <v>50</v>
      </c>
      <c r="D28" s="74" t="s">
        <v>46</v>
      </c>
      <c r="E28" s="74">
        <v>55014.79</v>
      </c>
      <c r="F28" s="109" t="str">
        <f t="shared" si="0"/>
        <v>-</v>
      </c>
    </row>
    <row r="29" spans="1:6" ht="86.1" customHeight="1" x14ac:dyDescent="0.2">
      <c r="A29" s="106" t="s">
        <v>51</v>
      </c>
      <c r="B29" s="107" t="s">
        <v>31</v>
      </c>
      <c r="C29" s="108" t="s">
        <v>52</v>
      </c>
      <c r="D29" s="74" t="s">
        <v>46</v>
      </c>
      <c r="E29" s="74">
        <v>54560.7</v>
      </c>
      <c r="F29" s="109" t="str">
        <f t="shared" si="0"/>
        <v>-</v>
      </c>
    </row>
    <row r="30" spans="1:6" ht="61.5" customHeight="1" x14ac:dyDescent="0.2">
      <c r="A30" s="106" t="s">
        <v>53</v>
      </c>
      <c r="B30" s="107" t="s">
        <v>31</v>
      </c>
      <c r="C30" s="108" t="s">
        <v>54</v>
      </c>
      <c r="D30" s="74" t="s">
        <v>46</v>
      </c>
      <c r="E30" s="74">
        <v>454.09</v>
      </c>
      <c r="F30" s="109" t="str">
        <f t="shared" si="0"/>
        <v>-</v>
      </c>
    </row>
    <row r="31" spans="1:6" x14ac:dyDescent="0.2">
      <c r="A31" s="106" t="s">
        <v>55</v>
      </c>
      <c r="B31" s="107" t="s">
        <v>31</v>
      </c>
      <c r="C31" s="108" t="s">
        <v>56</v>
      </c>
      <c r="D31" s="74">
        <v>2228800</v>
      </c>
      <c r="E31" s="74">
        <v>2587565.65</v>
      </c>
      <c r="F31" s="109" t="str">
        <f t="shared" si="0"/>
        <v>-</v>
      </c>
    </row>
    <row r="32" spans="1:6" x14ac:dyDescent="0.2">
      <c r="A32" s="106" t="s">
        <v>57</v>
      </c>
      <c r="B32" s="107" t="s">
        <v>31</v>
      </c>
      <c r="C32" s="108" t="s">
        <v>58</v>
      </c>
      <c r="D32" s="74">
        <f>D31</f>
        <v>2228800</v>
      </c>
      <c r="E32" s="74">
        <f>E31</f>
        <v>2587565.65</v>
      </c>
      <c r="F32" s="109" t="str">
        <f t="shared" si="0"/>
        <v>-</v>
      </c>
    </row>
    <row r="33" spans="1:6" x14ac:dyDescent="0.2">
      <c r="A33" s="106" t="s">
        <v>57</v>
      </c>
      <c r="B33" s="107" t="s">
        <v>31</v>
      </c>
      <c r="C33" s="108" t="s">
        <v>59</v>
      </c>
      <c r="D33" s="74">
        <f>D32</f>
        <v>2228800</v>
      </c>
      <c r="E33" s="74">
        <f>E32</f>
        <v>2587565.65</v>
      </c>
      <c r="F33" s="109" t="str">
        <f t="shared" si="0"/>
        <v>-</v>
      </c>
    </row>
    <row r="34" spans="1:6" ht="49.15" customHeight="1" x14ac:dyDescent="0.2">
      <c r="A34" s="106" t="s">
        <v>60</v>
      </c>
      <c r="B34" s="107" t="s">
        <v>31</v>
      </c>
      <c r="C34" s="108" t="s">
        <v>61</v>
      </c>
      <c r="D34" s="74">
        <v>2228800</v>
      </c>
      <c r="E34" s="74">
        <v>2578998.7599999998</v>
      </c>
      <c r="F34" s="109" t="str">
        <f t="shared" si="0"/>
        <v>-</v>
      </c>
    </row>
    <row r="35" spans="1:6" ht="24.6" customHeight="1" x14ac:dyDescent="0.2">
      <c r="A35" s="106" t="s">
        <v>62</v>
      </c>
      <c r="B35" s="107" t="s">
        <v>31</v>
      </c>
      <c r="C35" s="108" t="s">
        <v>63</v>
      </c>
      <c r="D35" s="74" t="s">
        <v>46</v>
      </c>
      <c r="E35" s="74">
        <v>7292.12</v>
      </c>
      <c r="F35" s="109" t="str">
        <f t="shared" ref="F35" si="1">IF(OR(D35="-",IF(E35="-",0,E35)&gt;=IF(D35="-",0,D35)),"-",IF(D35="-",0,D35)-IF(E35="-",0,E35))</f>
        <v>-</v>
      </c>
    </row>
    <row r="36" spans="1:6" ht="36" customHeight="1" x14ac:dyDescent="0.2">
      <c r="A36" s="106" t="s">
        <v>298</v>
      </c>
      <c r="B36" s="107" t="s">
        <v>31</v>
      </c>
      <c r="C36" s="108" t="s">
        <v>297</v>
      </c>
      <c r="D36" s="74" t="s">
        <v>46</v>
      </c>
      <c r="E36" s="74">
        <v>1274.77</v>
      </c>
      <c r="F36" s="109" t="str">
        <f t="shared" si="0"/>
        <v>-</v>
      </c>
    </row>
    <row r="37" spans="1:6" x14ac:dyDescent="0.2">
      <c r="A37" s="106" t="s">
        <v>64</v>
      </c>
      <c r="B37" s="107" t="s">
        <v>31</v>
      </c>
      <c r="C37" s="108" t="s">
        <v>65</v>
      </c>
      <c r="D37" s="74">
        <v>2292900</v>
      </c>
      <c r="E37" s="74">
        <v>2755234.46</v>
      </c>
      <c r="F37" s="109" t="str">
        <f t="shared" si="0"/>
        <v>-</v>
      </c>
    </row>
    <row r="38" spans="1:6" x14ac:dyDescent="0.2">
      <c r="A38" s="106" t="s">
        <v>66</v>
      </c>
      <c r="B38" s="107" t="s">
        <v>31</v>
      </c>
      <c r="C38" s="108" t="s">
        <v>67</v>
      </c>
      <c r="D38" s="74">
        <v>92900</v>
      </c>
      <c r="E38" s="74">
        <v>191857.24</v>
      </c>
      <c r="F38" s="109" t="str">
        <f t="shared" si="0"/>
        <v>-</v>
      </c>
    </row>
    <row r="39" spans="1:6" ht="61.5" customHeight="1" x14ac:dyDescent="0.2">
      <c r="A39" s="106" t="s">
        <v>68</v>
      </c>
      <c r="B39" s="107" t="s">
        <v>31</v>
      </c>
      <c r="C39" s="108" t="s">
        <v>69</v>
      </c>
      <c r="D39" s="74">
        <v>92900</v>
      </c>
      <c r="E39" s="74">
        <v>191857.24</v>
      </c>
      <c r="F39" s="109" t="str">
        <f t="shared" si="0"/>
        <v>-</v>
      </c>
    </row>
    <row r="40" spans="1:6" ht="98.45" customHeight="1" x14ac:dyDescent="0.2">
      <c r="A40" s="106" t="s">
        <v>70</v>
      </c>
      <c r="B40" s="107" t="s">
        <v>31</v>
      </c>
      <c r="C40" s="108" t="s">
        <v>71</v>
      </c>
      <c r="D40" s="74" t="s">
        <v>46</v>
      </c>
      <c r="E40" s="74">
        <v>190852.45</v>
      </c>
      <c r="F40" s="109" t="str">
        <f t="shared" si="0"/>
        <v>-</v>
      </c>
    </row>
    <row r="41" spans="1:6" ht="73.900000000000006" customHeight="1" x14ac:dyDescent="0.2">
      <c r="A41" s="106" t="s">
        <v>72</v>
      </c>
      <c r="B41" s="107" t="s">
        <v>31</v>
      </c>
      <c r="C41" s="108" t="s">
        <v>73</v>
      </c>
      <c r="D41" s="74" t="s">
        <v>46</v>
      </c>
      <c r="E41" s="74">
        <v>1004.79</v>
      </c>
      <c r="F41" s="109" t="str">
        <f t="shared" si="0"/>
        <v>-</v>
      </c>
    </row>
    <row r="42" spans="1:6" x14ac:dyDescent="0.2">
      <c r="A42" s="106" t="s">
        <v>74</v>
      </c>
      <c r="B42" s="107" t="s">
        <v>31</v>
      </c>
      <c r="C42" s="108" t="s">
        <v>75</v>
      </c>
      <c r="D42" s="74">
        <v>2200000</v>
      </c>
      <c r="E42" s="74">
        <v>2563377.2200000002</v>
      </c>
      <c r="F42" s="109" t="str">
        <f t="shared" si="0"/>
        <v>-</v>
      </c>
    </row>
    <row r="43" spans="1:6" x14ac:dyDescent="0.2">
      <c r="A43" s="106" t="s">
        <v>76</v>
      </c>
      <c r="B43" s="107" t="s">
        <v>31</v>
      </c>
      <c r="C43" s="108" t="s">
        <v>77</v>
      </c>
      <c r="D43" s="74">
        <v>348800</v>
      </c>
      <c r="E43" s="74">
        <v>382590.69</v>
      </c>
      <c r="F43" s="109" t="str">
        <f t="shared" si="0"/>
        <v>-</v>
      </c>
    </row>
    <row r="44" spans="1:6" ht="49.15" customHeight="1" x14ac:dyDescent="0.2">
      <c r="A44" s="106" t="s">
        <v>78</v>
      </c>
      <c r="B44" s="107" t="s">
        <v>31</v>
      </c>
      <c r="C44" s="108" t="s">
        <v>79</v>
      </c>
      <c r="D44" s="74">
        <v>348800</v>
      </c>
      <c r="E44" s="74">
        <v>382590.69</v>
      </c>
      <c r="F44" s="109" t="str">
        <f t="shared" ref="F44:F46" si="2">IF(OR(D44="-",IF(E44="-",0,E44)&gt;=IF(D44="-",0,D44)),"-",IF(D44="-",0,D44)-IF(E44="-",0,E44))</f>
        <v>-</v>
      </c>
    </row>
    <row r="45" spans="1:6" ht="58.5" customHeight="1" x14ac:dyDescent="0.2">
      <c r="A45" s="106" t="s">
        <v>300</v>
      </c>
      <c r="B45" s="107" t="s">
        <v>31</v>
      </c>
      <c r="C45" s="108" t="s">
        <v>299</v>
      </c>
      <c r="D45" s="74" t="s">
        <v>46</v>
      </c>
      <c r="E45" s="74">
        <v>379478</v>
      </c>
      <c r="F45" s="109" t="str">
        <f t="shared" si="2"/>
        <v>-</v>
      </c>
    </row>
    <row r="46" spans="1:6" ht="51.75" customHeight="1" x14ac:dyDescent="0.2">
      <c r="A46" s="106" t="s">
        <v>304</v>
      </c>
      <c r="B46" s="107" t="s">
        <v>31</v>
      </c>
      <c r="C46" s="108" t="s">
        <v>301</v>
      </c>
      <c r="D46" s="74" t="s">
        <v>46</v>
      </c>
      <c r="E46" s="74">
        <v>2229.69</v>
      </c>
      <c r="F46" s="109" t="str">
        <f t="shared" si="2"/>
        <v>-</v>
      </c>
    </row>
    <row r="47" spans="1:6" ht="44.25" customHeight="1" x14ac:dyDescent="0.2">
      <c r="A47" s="106" t="s">
        <v>303</v>
      </c>
      <c r="B47" s="107" t="s">
        <v>31</v>
      </c>
      <c r="C47" s="108" t="s">
        <v>302</v>
      </c>
      <c r="D47" s="74" t="s">
        <v>46</v>
      </c>
      <c r="E47" s="74">
        <v>883</v>
      </c>
      <c r="F47" s="109" t="str">
        <f t="shared" si="0"/>
        <v>-</v>
      </c>
    </row>
    <row r="48" spans="1:6" x14ac:dyDescent="0.2">
      <c r="A48" s="106" t="s">
        <v>80</v>
      </c>
      <c r="B48" s="107" t="s">
        <v>31</v>
      </c>
      <c r="C48" s="108" t="s">
        <v>81</v>
      </c>
      <c r="D48" s="74">
        <v>1851200</v>
      </c>
      <c r="E48" s="74">
        <v>2180786.5299999998</v>
      </c>
      <c r="F48" s="109" t="str">
        <f t="shared" si="0"/>
        <v>-</v>
      </c>
    </row>
    <row r="49" spans="1:6" ht="49.15" customHeight="1" x14ac:dyDescent="0.2">
      <c r="A49" s="106" t="s">
        <v>82</v>
      </c>
      <c r="B49" s="107" t="s">
        <v>31</v>
      </c>
      <c r="C49" s="108" t="s">
        <v>83</v>
      </c>
      <c r="D49" s="74">
        <v>1851200</v>
      </c>
      <c r="E49" s="74">
        <v>2180786.5299999998</v>
      </c>
      <c r="F49" s="109" t="str">
        <f t="shared" ref="F49:F50" si="3">IF(OR(D49="-",IF(E49="-",0,E49)&gt;=IF(D49="-",0,D49)),"-",IF(D49="-",0,D49)-IF(E49="-",0,E49))</f>
        <v>-</v>
      </c>
    </row>
    <row r="50" spans="1:6" ht="64.5" customHeight="1" x14ac:dyDescent="0.2">
      <c r="A50" s="106" t="s">
        <v>306</v>
      </c>
      <c r="B50" s="107" t="s">
        <v>31</v>
      </c>
      <c r="C50" s="108" t="s">
        <v>305</v>
      </c>
      <c r="D50" s="74">
        <v>1851200</v>
      </c>
      <c r="E50" s="74">
        <v>2174350.66</v>
      </c>
      <c r="F50" s="109" t="str">
        <f t="shared" si="3"/>
        <v>-</v>
      </c>
    </row>
    <row r="51" spans="1:6" ht="51" customHeight="1" x14ac:dyDescent="0.2">
      <c r="A51" s="106" t="s">
        <v>308</v>
      </c>
      <c r="B51" s="107" t="s">
        <v>31</v>
      </c>
      <c r="C51" s="108" t="s">
        <v>307</v>
      </c>
      <c r="D51" s="74" t="s">
        <v>46</v>
      </c>
      <c r="E51" s="74">
        <v>6435.87</v>
      </c>
      <c r="F51" s="109" t="str">
        <f t="shared" si="0"/>
        <v>-</v>
      </c>
    </row>
    <row r="52" spans="1:6" x14ac:dyDescent="0.2">
      <c r="A52" s="106" t="s">
        <v>84</v>
      </c>
      <c r="B52" s="107" t="s">
        <v>31</v>
      </c>
      <c r="C52" s="108" t="s">
        <v>85</v>
      </c>
      <c r="D52" s="74">
        <v>5600</v>
      </c>
      <c r="E52" s="74">
        <v>8020</v>
      </c>
      <c r="F52" s="109" t="str">
        <f t="shared" si="0"/>
        <v>-</v>
      </c>
    </row>
    <row r="53" spans="1:6" ht="49.15" customHeight="1" x14ac:dyDescent="0.2">
      <c r="A53" s="106" t="s">
        <v>86</v>
      </c>
      <c r="B53" s="107" t="s">
        <v>31</v>
      </c>
      <c r="C53" s="108" t="s">
        <v>87</v>
      </c>
      <c r="D53" s="74">
        <v>5600</v>
      </c>
      <c r="E53" s="74">
        <v>8020</v>
      </c>
      <c r="F53" s="109" t="str">
        <f t="shared" si="0"/>
        <v>-</v>
      </c>
    </row>
    <row r="54" spans="1:6" ht="86.1" customHeight="1" x14ac:dyDescent="0.2">
      <c r="A54" s="106" t="s">
        <v>88</v>
      </c>
      <c r="B54" s="107" t="s">
        <v>31</v>
      </c>
      <c r="C54" s="108" t="s">
        <v>89</v>
      </c>
      <c r="D54" s="74">
        <v>5600</v>
      </c>
      <c r="E54" s="74">
        <v>8020</v>
      </c>
      <c r="F54" s="109" t="str">
        <f t="shared" si="0"/>
        <v>-</v>
      </c>
    </row>
    <row r="55" spans="1:6" ht="73.900000000000006" customHeight="1" x14ac:dyDescent="0.2">
      <c r="A55" s="106" t="s">
        <v>90</v>
      </c>
      <c r="B55" s="107" t="s">
        <v>31</v>
      </c>
      <c r="C55" s="108" t="s">
        <v>91</v>
      </c>
      <c r="D55" s="74">
        <v>5600</v>
      </c>
      <c r="E55" s="74">
        <v>8020</v>
      </c>
      <c r="F55" s="109" t="str">
        <f t="shared" ref="F55:F94" si="4">IF(OR(D55="-",IF(E55="-",0,E55)&gt;=IF(D55="-",0,D55)),"-",IF(D55="-",0,D55)-IF(E55="-",0,E55))</f>
        <v>-</v>
      </c>
    </row>
    <row r="56" spans="1:6" ht="36.950000000000003" customHeight="1" x14ac:dyDescent="0.2">
      <c r="A56" s="106" t="s">
        <v>92</v>
      </c>
      <c r="B56" s="107" t="s">
        <v>31</v>
      </c>
      <c r="C56" s="108" t="s">
        <v>93</v>
      </c>
      <c r="D56" s="74">
        <v>144600</v>
      </c>
      <c r="E56" s="74">
        <v>296725.96999999997</v>
      </c>
      <c r="F56" s="109" t="str">
        <f t="shared" si="4"/>
        <v>-</v>
      </c>
    </row>
    <row r="57" spans="1:6" ht="110.65" customHeight="1" x14ac:dyDescent="0.2">
      <c r="A57" s="110" t="s">
        <v>94</v>
      </c>
      <c r="B57" s="107" t="s">
        <v>31</v>
      </c>
      <c r="C57" s="108" t="s">
        <v>95</v>
      </c>
      <c r="D57" s="74">
        <f>D56</f>
        <v>144600</v>
      </c>
      <c r="E57" s="74">
        <f>E56</f>
        <v>296725.96999999997</v>
      </c>
      <c r="F57" s="109" t="str">
        <f t="shared" si="4"/>
        <v>-</v>
      </c>
    </row>
    <row r="58" spans="1:6" ht="98.45" customHeight="1" x14ac:dyDescent="0.2">
      <c r="A58" s="110" t="s">
        <v>96</v>
      </c>
      <c r="B58" s="107" t="s">
        <v>31</v>
      </c>
      <c r="C58" s="108" t="s">
        <v>97</v>
      </c>
      <c r="D58" s="74">
        <f>D56</f>
        <v>144600</v>
      </c>
      <c r="E58" s="74">
        <f>E56</f>
        <v>296725.96999999997</v>
      </c>
      <c r="F58" s="109" t="str">
        <f t="shared" si="4"/>
        <v>-</v>
      </c>
    </row>
    <row r="59" spans="1:6" ht="73.900000000000006" customHeight="1" x14ac:dyDescent="0.2">
      <c r="A59" s="106" t="s">
        <v>98</v>
      </c>
      <c r="B59" s="107" t="s">
        <v>31</v>
      </c>
      <c r="C59" s="108" t="s">
        <v>99</v>
      </c>
      <c r="D59" s="74">
        <f>D56</f>
        <v>144600</v>
      </c>
      <c r="E59" s="74">
        <f>E56</f>
        <v>296725.96999999997</v>
      </c>
      <c r="F59" s="109" t="str">
        <f t="shared" si="4"/>
        <v>-</v>
      </c>
    </row>
    <row r="60" spans="1:6" ht="24.6" customHeight="1" x14ac:dyDescent="0.2">
      <c r="A60" s="106" t="s">
        <v>100</v>
      </c>
      <c r="B60" s="107" t="s">
        <v>31</v>
      </c>
      <c r="C60" s="108" t="s">
        <v>101</v>
      </c>
      <c r="D60" s="74" t="s">
        <v>46</v>
      </c>
      <c r="E60" s="74">
        <v>247.22</v>
      </c>
      <c r="F60" s="109" t="str">
        <f t="shared" si="4"/>
        <v>-</v>
      </c>
    </row>
    <row r="61" spans="1:6" ht="24.6" customHeight="1" x14ac:dyDescent="0.2">
      <c r="A61" s="106" t="s">
        <v>102</v>
      </c>
      <c r="B61" s="107" t="s">
        <v>31</v>
      </c>
      <c r="C61" s="108" t="s">
        <v>103</v>
      </c>
      <c r="D61" s="74" t="s">
        <v>46</v>
      </c>
      <c r="E61" s="74">
        <f>E60</f>
        <v>247.22</v>
      </c>
      <c r="F61" s="109" t="str">
        <f t="shared" si="4"/>
        <v>-</v>
      </c>
    </row>
    <row r="62" spans="1:6" ht="36.950000000000003" customHeight="1" x14ac:dyDescent="0.2">
      <c r="A62" s="106" t="s">
        <v>104</v>
      </c>
      <c r="B62" s="107" t="s">
        <v>31</v>
      </c>
      <c r="C62" s="108" t="s">
        <v>105</v>
      </c>
      <c r="D62" s="74" t="s">
        <v>46</v>
      </c>
      <c r="E62" s="74">
        <f>E60</f>
        <v>247.22</v>
      </c>
      <c r="F62" s="109" t="str">
        <f t="shared" si="4"/>
        <v>-</v>
      </c>
    </row>
    <row r="63" spans="1:6" ht="49.15" customHeight="1" x14ac:dyDescent="0.2">
      <c r="A63" s="106" t="s">
        <v>106</v>
      </c>
      <c r="B63" s="107" t="s">
        <v>31</v>
      </c>
      <c r="C63" s="108" t="s">
        <v>107</v>
      </c>
      <c r="D63" s="74" t="s">
        <v>46</v>
      </c>
      <c r="E63" s="74">
        <f>E60</f>
        <v>247.22</v>
      </c>
      <c r="F63" s="109" t="str">
        <f>IF(OR(D63="-",IF(E63="-",0,E63)&gt;=IF(D63="-",0,D63)),"-",IF(D63="-",0,D63)-IF(E63="-",0,E63))</f>
        <v>-</v>
      </c>
    </row>
    <row r="64" spans="1:6" ht="24.6" customHeight="1" x14ac:dyDescent="0.2">
      <c r="A64" s="106" t="s">
        <v>311</v>
      </c>
      <c r="B64" s="107" t="s">
        <v>31</v>
      </c>
      <c r="C64" s="108" t="s">
        <v>313</v>
      </c>
      <c r="D64" s="74">
        <v>589600</v>
      </c>
      <c r="E64" s="74">
        <v>772600</v>
      </c>
      <c r="F64" s="109" t="str">
        <f t="shared" ref="F64:F67" si="5">IF(OR(D64="-",IF(E64="-",0,E64)&gt;=IF(D64="-",0,D64)),"-",IF(D64="-",0,D64)-IF(E64="-",0,E64))</f>
        <v>-</v>
      </c>
    </row>
    <row r="65" spans="1:6" ht="75" customHeight="1" x14ac:dyDescent="0.2">
      <c r="A65" s="106" t="s">
        <v>312</v>
      </c>
      <c r="B65" s="107" t="s">
        <v>31</v>
      </c>
      <c r="C65" s="108" t="s">
        <v>314</v>
      </c>
      <c r="D65" s="74">
        <v>282800</v>
      </c>
      <c r="E65" s="74">
        <v>404800</v>
      </c>
      <c r="F65" s="109" t="str">
        <f t="shared" si="5"/>
        <v>-</v>
      </c>
    </row>
    <row r="66" spans="1:6" ht="85.5" customHeight="1" x14ac:dyDescent="0.2">
      <c r="A66" s="106" t="s">
        <v>309</v>
      </c>
      <c r="B66" s="107" t="s">
        <v>31</v>
      </c>
      <c r="C66" s="108" t="s">
        <v>315</v>
      </c>
      <c r="D66" s="74">
        <v>282800</v>
      </c>
      <c r="E66" s="74">
        <v>404800</v>
      </c>
      <c r="F66" s="109" t="str">
        <f t="shared" si="5"/>
        <v>-</v>
      </c>
    </row>
    <row r="67" spans="1:6" ht="72.75" customHeight="1" x14ac:dyDescent="0.2">
      <c r="A67" s="106" t="s">
        <v>310</v>
      </c>
      <c r="B67" s="107" t="s">
        <v>31</v>
      </c>
      <c r="C67" s="108" t="s">
        <v>316</v>
      </c>
      <c r="D67" s="74">
        <v>282800</v>
      </c>
      <c r="E67" s="74">
        <v>404800</v>
      </c>
      <c r="F67" s="109" t="str">
        <f t="shared" si="5"/>
        <v>-</v>
      </c>
    </row>
    <row r="68" spans="1:6" ht="41.25" customHeight="1" x14ac:dyDescent="0.2">
      <c r="A68" s="106" t="s">
        <v>317</v>
      </c>
      <c r="B68" s="107" t="s">
        <v>31</v>
      </c>
      <c r="C68" s="108" t="s">
        <v>320</v>
      </c>
      <c r="D68" s="74">
        <v>306800</v>
      </c>
      <c r="E68" s="74">
        <v>367800</v>
      </c>
      <c r="F68" s="109" t="str">
        <f t="shared" ref="F68:F70" si="6">IF(OR(D68="-",IF(E68="-",0,E68)&gt;=IF(D68="-",0,D68)),"-",IF(D68="-",0,D68)-IF(E68="-",0,E68))</f>
        <v>-</v>
      </c>
    </row>
    <row r="69" spans="1:6" ht="53.25" customHeight="1" x14ac:dyDescent="0.2">
      <c r="A69" s="106" t="s">
        <v>318</v>
      </c>
      <c r="B69" s="107" t="s">
        <v>31</v>
      </c>
      <c r="C69" s="108" t="s">
        <v>321</v>
      </c>
      <c r="D69" s="74">
        <v>306800</v>
      </c>
      <c r="E69" s="74">
        <v>367800</v>
      </c>
      <c r="F69" s="109" t="str">
        <f t="shared" si="6"/>
        <v>-</v>
      </c>
    </row>
    <row r="70" spans="1:6" ht="47.25" customHeight="1" x14ac:dyDescent="0.2">
      <c r="A70" s="106" t="s">
        <v>319</v>
      </c>
      <c r="B70" s="107" t="s">
        <v>31</v>
      </c>
      <c r="C70" s="108" t="s">
        <v>322</v>
      </c>
      <c r="D70" s="74">
        <v>306800</v>
      </c>
      <c r="E70" s="74">
        <v>367800</v>
      </c>
      <c r="F70" s="109" t="str">
        <f t="shared" si="6"/>
        <v>-</v>
      </c>
    </row>
    <row r="71" spans="1:6" s="150" customFormat="1" x14ac:dyDescent="0.2">
      <c r="A71" s="106" t="s">
        <v>108</v>
      </c>
      <c r="B71" s="107" t="s">
        <v>31</v>
      </c>
      <c r="C71" s="108" t="s">
        <v>109</v>
      </c>
      <c r="D71" s="74">
        <v>2000</v>
      </c>
      <c r="E71" s="74">
        <v>2900</v>
      </c>
      <c r="F71" s="109" t="str">
        <f t="shared" si="4"/>
        <v>-</v>
      </c>
    </row>
    <row r="72" spans="1:6" s="150" customFormat="1" ht="114" customHeight="1" x14ac:dyDescent="0.2">
      <c r="A72" s="110" t="s">
        <v>110</v>
      </c>
      <c r="B72" s="107" t="s">
        <v>31</v>
      </c>
      <c r="C72" s="108" t="s">
        <v>111</v>
      </c>
      <c r="D72" s="74">
        <v>2000</v>
      </c>
      <c r="E72" s="74">
        <v>2900</v>
      </c>
      <c r="F72" s="109" t="str">
        <f t="shared" si="4"/>
        <v>-</v>
      </c>
    </row>
    <row r="73" spans="1:6" ht="83.25" customHeight="1" x14ac:dyDescent="0.2">
      <c r="A73" s="110" t="s">
        <v>112</v>
      </c>
      <c r="B73" s="107" t="s">
        <v>31</v>
      </c>
      <c r="C73" s="108" t="s">
        <v>113</v>
      </c>
      <c r="D73" s="74">
        <v>2000</v>
      </c>
      <c r="E73" s="74">
        <v>2900</v>
      </c>
      <c r="F73" s="109" t="str">
        <f t="shared" si="4"/>
        <v>-</v>
      </c>
    </row>
    <row r="74" spans="1:6" ht="75.75" customHeight="1" x14ac:dyDescent="0.2">
      <c r="A74" s="106" t="s">
        <v>114</v>
      </c>
      <c r="B74" s="107" t="s">
        <v>31</v>
      </c>
      <c r="C74" s="108" t="s">
        <v>115</v>
      </c>
      <c r="D74" s="74">
        <v>2000</v>
      </c>
      <c r="E74" s="74">
        <v>2900</v>
      </c>
      <c r="F74" s="109" t="str">
        <f t="shared" si="4"/>
        <v>-</v>
      </c>
    </row>
    <row r="75" spans="1:6" x14ac:dyDescent="0.2">
      <c r="A75" s="106" t="s">
        <v>116</v>
      </c>
      <c r="B75" s="107" t="s">
        <v>31</v>
      </c>
      <c r="C75" s="108" t="s">
        <v>117</v>
      </c>
      <c r="D75" s="74">
        <v>34128000</v>
      </c>
      <c r="E75" s="74">
        <v>33829409.409999996</v>
      </c>
      <c r="F75" s="109">
        <f t="shared" si="4"/>
        <v>298590.59000000358</v>
      </c>
    </row>
    <row r="76" spans="1:6" ht="36.950000000000003" customHeight="1" x14ac:dyDescent="0.2">
      <c r="A76" s="106" t="s">
        <v>118</v>
      </c>
      <c r="B76" s="107" t="s">
        <v>31</v>
      </c>
      <c r="C76" s="108" t="s">
        <v>119</v>
      </c>
      <c r="D76" s="74">
        <f>D75</f>
        <v>34128000</v>
      </c>
      <c r="E76" s="74">
        <f>E75</f>
        <v>33829409.409999996</v>
      </c>
      <c r="F76" s="109">
        <f t="shared" si="4"/>
        <v>298590.59000000358</v>
      </c>
    </row>
    <row r="77" spans="1:6" ht="24.6" customHeight="1" x14ac:dyDescent="0.2">
      <c r="A77" s="106" t="s">
        <v>120</v>
      </c>
      <c r="B77" s="107" t="s">
        <v>31</v>
      </c>
      <c r="C77" s="108" t="s">
        <v>121</v>
      </c>
      <c r="D77" s="74">
        <v>13258500</v>
      </c>
      <c r="E77" s="74">
        <v>13258500</v>
      </c>
      <c r="F77" s="109" t="str">
        <f t="shared" si="4"/>
        <v>-</v>
      </c>
    </row>
    <row r="78" spans="1:6" ht="49.15" customHeight="1" x14ac:dyDescent="0.2">
      <c r="A78" s="106" t="s">
        <v>122</v>
      </c>
      <c r="B78" s="107" t="s">
        <v>31</v>
      </c>
      <c r="C78" s="108" t="s">
        <v>123</v>
      </c>
      <c r="D78" s="74">
        <v>12967900</v>
      </c>
      <c r="E78" s="74">
        <v>12967900</v>
      </c>
      <c r="F78" s="109" t="str">
        <f t="shared" si="4"/>
        <v>-</v>
      </c>
    </row>
    <row r="79" spans="1:6" ht="40.5" customHeight="1" x14ac:dyDescent="0.2">
      <c r="A79" s="106" t="s">
        <v>124</v>
      </c>
      <c r="B79" s="107" t="s">
        <v>31</v>
      </c>
      <c r="C79" s="108" t="s">
        <v>125</v>
      </c>
      <c r="D79" s="74">
        <v>12967900</v>
      </c>
      <c r="E79" s="74">
        <v>12967900</v>
      </c>
      <c r="F79" s="109" t="str">
        <f t="shared" si="4"/>
        <v>-</v>
      </c>
    </row>
    <row r="80" spans="1:6" ht="33.75" customHeight="1" x14ac:dyDescent="0.2">
      <c r="A80" s="106" t="s">
        <v>323</v>
      </c>
      <c r="B80" s="107" t="s">
        <v>31</v>
      </c>
      <c r="C80" s="108" t="s">
        <v>325</v>
      </c>
      <c r="D80" s="74">
        <v>290600</v>
      </c>
      <c r="E80" s="74">
        <v>290600</v>
      </c>
      <c r="F80" s="109" t="str">
        <f t="shared" ref="F80:F82" si="7">IF(OR(D80="-",IF(E80="-",0,E80)&gt;=IF(D80="-",0,D80)),"-",IF(D80="-",0,D80)-IF(E80="-",0,E80))</f>
        <v>-</v>
      </c>
    </row>
    <row r="81" spans="1:6" ht="38.25" customHeight="1" x14ac:dyDescent="0.2">
      <c r="A81" s="106" t="s">
        <v>324</v>
      </c>
      <c r="B81" s="107" t="s">
        <v>31</v>
      </c>
      <c r="C81" s="108" t="s">
        <v>326</v>
      </c>
      <c r="D81" s="74">
        <v>290600</v>
      </c>
      <c r="E81" s="74">
        <v>290600</v>
      </c>
      <c r="F81" s="109" t="str">
        <f t="shared" si="7"/>
        <v>-</v>
      </c>
    </row>
    <row r="82" spans="1:6" ht="33.75" customHeight="1" x14ac:dyDescent="0.2">
      <c r="A82" s="106" t="s">
        <v>327</v>
      </c>
      <c r="B82" s="107" t="s">
        <v>31</v>
      </c>
      <c r="C82" s="108" t="s">
        <v>330</v>
      </c>
      <c r="D82" s="74">
        <v>2280600</v>
      </c>
      <c r="E82" s="74">
        <v>2199853.7400000002</v>
      </c>
      <c r="F82" s="109">
        <f t="shared" si="7"/>
        <v>80746.259999999776</v>
      </c>
    </row>
    <row r="83" spans="1:6" ht="59.25" customHeight="1" x14ac:dyDescent="0.2">
      <c r="A83" s="106" t="s">
        <v>328</v>
      </c>
      <c r="B83" s="107" t="s">
        <v>31</v>
      </c>
      <c r="C83" s="108" t="s">
        <v>331</v>
      </c>
      <c r="D83" s="74">
        <f>D82</f>
        <v>2280600</v>
      </c>
      <c r="E83" s="74">
        <f>E82</f>
        <v>2199853.7400000002</v>
      </c>
      <c r="F83" s="109"/>
    </row>
    <row r="84" spans="1:6" ht="73.5" customHeight="1" x14ac:dyDescent="0.2">
      <c r="A84" s="106" t="s">
        <v>329</v>
      </c>
      <c r="B84" s="107" t="s">
        <v>31</v>
      </c>
      <c r="C84" s="108" t="s">
        <v>332</v>
      </c>
      <c r="D84" s="74">
        <f>D82</f>
        <v>2280600</v>
      </c>
      <c r="E84" s="74">
        <f>E82</f>
        <v>2199853.7400000002</v>
      </c>
      <c r="F84" s="109"/>
    </row>
    <row r="85" spans="1:6" ht="24.6" customHeight="1" x14ac:dyDescent="0.2">
      <c r="A85" s="106" t="s">
        <v>126</v>
      </c>
      <c r="B85" s="107" t="s">
        <v>31</v>
      </c>
      <c r="C85" s="108" t="s">
        <v>127</v>
      </c>
      <c r="D85" s="74">
        <v>102400</v>
      </c>
      <c r="E85" s="74">
        <v>102400</v>
      </c>
      <c r="F85" s="109" t="str">
        <f t="shared" si="4"/>
        <v>-</v>
      </c>
    </row>
    <row r="86" spans="1:6" ht="36.950000000000003" customHeight="1" x14ac:dyDescent="0.2">
      <c r="A86" s="106" t="s">
        <v>128</v>
      </c>
      <c r="B86" s="107" t="s">
        <v>31</v>
      </c>
      <c r="C86" s="108" t="s">
        <v>129</v>
      </c>
      <c r="D86" s="74">
        <v>200</v>
      </c>
      <c r="E86" s="74">
        <v>200</v>
      </c>
      <c r="F86" s="109" t="str">
        <f t="shared" si="4"/>
        <v>-</v>
      </c>
    </row>
    <row r="87" spans="1:6" ht="36.950000000000003" customHeight="1" x14ac:dyDescent="0.2">
      <c r="A87" s="106" t="s">
        <v>130</v>
      </c>
      <c r="B87" s="107" t="s">
        <v>31</v>
      </c>
      <c r="C87" s="108" t="s">
        <v>131</v>
      </c>
      <c r="D87" s="74">
        <v>200</v>
      </c>
      <c r="E87" s="74">
        <v>200</v>
      </c>
      <c r="F87" s="109" t="str">
        <f t="shared" si="4"/>
        <v>-</v>
      </c>
    </row>
    <row r="88" spans="1:6" ht="49.15" customHeight="1" x14ac:dyDescent="0.2">
      <c r="A88" s="106" t="s">
        <v>132</v>
      </c>
      <c r="B88" s="107" t="s">
        <v>31</v>
      </c>
      <c r="C88" s="108" t="s">
        <v>133</v>
      </c>
      <c r="D88" s="74">
        <v>102200</v>
      </c>
      <c r="E88" s="74">
        <v>102200</v>
      </c>
      <c r="F88" s="109" t="str">
        <f t="shared" si="4"/>
        <v>-</v>
      </c>
    </row>
    <row r="89" spans="1:6" ht="49.15" customHeight="1" x14ac:dyDescent="0.2">
      <c r="A89" s="106" t="s">
        <v>134</v>
      </c>
      <c r="B89" s="107" t="s">
        <v>31</v>
      </c>
      <c r="C89" s="108" t="s">
        <v>135</v>
      </c>
      <c r="D89" s="74">
        <v>102200</v>
      </c>
      <c r="E89" s="74">
        <v>102200</v>
      </c>
      <c r="F89" s="109" t="str">
        <f t="shared" si="4"/>
        <v>-</v>
      </c>
    </row>
    <row r="90" spans="1:6" x14ac:dyDescent="0.2">
      <c r="A90" s="106" t="s">
        <v>136</v>
      </c>
      <c r="B90" s="107" t="s">
        <v>31</v>
      </c>
      <c r="C90" s="108" t="s">
        <v>137</v>
      </c>
      <c r="D90" s="74">
        <v>18486500</v>
      </c>
      <c r="E90" s="74">
        <v>18268655.670000002</v>
      </c>
      <c r="F90" s="109">
        <f t="shared" si="4"/>
        <v>217844.32999999821</v>
      </c>
    </row>
    <row r="91" spans="1:6" ht="73.900000000000006" customHeight="1" x14ac:dyDescent="0.2">
      <c r="A91" s="106" t="s">
        <v>138</v>
      </c>
      <c r="B91" s="107" t="s">
        <v>31</v>
      </c>
      <c r="C91" s="108" t="s">
        <v>139</v>
      </c>
      <c r="D91" s="74">
        <v>4244800</v>
      </c>
      <c r="E91" s="74">
        <v>4172089.27</v>
      </c>
      <c r="F91" s="109">
        <f t="shared" si="4"/>
        <v>72710.729999999981</v>
      </c>
    </row>
    <row r="92" spans="1:6" ht="86.1" customHeight="1" x14ac:dyDescent="0.2">
      <c r="A92" s="106" t="s">
        <v>140</v>
      </c>
      <c r="B92" s="107" t="s">
        <v>31</v>
      </c>
      <c r="C92" s="108" t="s">
        <v>141</v>
      </c>
      <c r="D92" s="74">
        <f>D91</f>
        <v>4244800</v>
      </c>
      <c r="E92" s="74">
        <f>E91</f>
        <v>4172089.27</v>
      </c>
      <c r="F92" s="109">
        <f t="shared" si="4"/>
        <v>72710.729999999981</v>
      </c>
    </row>
    <row r="93" spans="1:6" ht="33" customHeight="1" x14ac:dyDescent="0.2">
      <c r="A93" s="106" t="s">
        <v>333</v>
      </c>
      <c r="B93" s="107" t="s">
        <v>31</v>
      </c>
      <c r="C93" s="108" t="s">
        <v>335</v>
      </c>
      <c r="D93" s="74">
        <v>14241700</v>
      </c>
      <c r="E93" s="74">
        <v>14096566.4</v>
      </c>
      <c r="F93" s="109">
        <f t="shared" si="4"/>
        <v>145133.59999999963</v>
      </c>
    </row>
    <row r="94" spans="1:6" ht="28.5" customHeight="1" x14ac:dyDescent="0.2">
      <c r="A94" s="106" t="s">
        <v>334</v>
      </c>
      <c r="B94" s="107" t="s">
        <v>31</v>
      </c>
      <c r="C94" s="108" t="s">
        <v>336</v>
      </c>
      <c r="D94" s="74">
        <f>D93</f>
        <v>14241700</v>
      </c>
      <c r="E94" s="74">
        <f>E93</f>
        <v>14096566.4</v>
      </c>
      <c r="F94" s="109">
        <f t="shared" si="4"/>
        <v>145133.59999999963</v>
      </c>
    </row>
    <row r="95" spans="1:6" ht="12.75" customHeight="1" x14ac:dyDescent="0.2">
      <c r="A95" s="17"/>
      <c r="B95" s="18"/>
      <c r="C95" s="18"/>
      <c r="D95" s="19"/>
      <c r="E95" s="19"/>
      <c r="F95" s="19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37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9"/>
  <sheetViews>
    <sheetView showGridLines="0" topLeftCell="A74" zoomScaleNormal="100" workbookViewId="0">
      <selection activeCell="C94" sqref="C94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12" t="s">
        <v>142</v>
      </c>
      <c r="B2" s="112"/>
      <c r="C2" s="112"/>
      <c r="D2" s="112"/>
      <c r="E2" s="1"/>
      <c r="F2" s="7" t="s">
        <v>143</v>
      </c>
    </row>
    <row r="3" spans="1:6" ht="13.5" customHeight="1" x14ac:dyDescent="0.2">
      <c r="A3" s="3"/>
      <c r="B3" s="3"/>
      <c r="C3" s="20"/>
      <c r="D3" s="5"/>
      <c r="E3" s="5"/>
      <c r="F3" s="5"/>
    </row>
    <row r="4" spans="1:6" ht="10.15" customHeight="1" x14ac:dyDescent="0.2">
      <c r="A4" s="133" t="s">
        <v>21</v>
      </c>
      <c r="B4" s="136" t="s">
        <v>22</v>
      </c>
      <c r="C4" s="131" t="s">
        <v>144</v>
      </c>
      <c r="D4" s="139" t="s">
        <v>24</v>
      </c>
      <c r="E4" s="142" t="s">
        <v>25</v>
      </c>
      <c r="F4" s="129" t="s">
        <v>26</v>
      </c>
    </row>
    <row r="5" spans="1:6" ht="5.45" customHeight="1" x14ac:dyDescent="0.2">
      <c r="A5" s="134"/>
      <c r="B5" s="137"/>
      <c r="C5" s="132"/>
      <c r="D5" s="140"/>
      <c r="E5" s="143"/>
      <c r="F5" s="130"/>
    </row>
    <row r="6" spans="1:6" ht="9.6" customHeight="1" x14ac:dyDescent="0.2">
      <c r="A6" s="134"/>
      <c r="B6" s="137"/>
      <c r="C6" s="132"/>
      <c r="D6" s="140"/>
      <c r="E6" s="143"/>
      <c r="F6" s="130"/>
    </row>
    <row r="7" spans="1:6" ht="6" customHeight="1" x14ac:dyDescent="0.2">
      <c r="A7" s="134"/>
      <c r="B7" s="137"/>
      <c r="C7" s="132"/>
      <c r="D7" s="140"/>
      <c r="E7" s="143"/>
      <c r="F7" s="130"/>
    </row>
    <row r="8" spans="1:6" ht="6.6" customHeight="1" x14ac:dyDescent="0.2">
      <c r="A8" s="134"/>
      <c r="B8" s="137"/>
      <c r="C8" s="132"/>
      <c r="D8" s="140"/>
      <c r="E8" s="143"/>
      <c r="F8" s="130"/>
    </row>
    <row r="9" spans="1:6" ht="10.9" customHeight="1" x14ac:dyDescent="0.2">
      <c r="A9" s="134"/>
      <c r="B9" s="137"/>
      <c r="C9" s="132"/>
      <c r="D9" s="140"/>
      <c r="E9" s="143"/>
      <c r="F9" s="130"/>
    </row>
    <row r="10" spans="1:6" ht="4.1500000000000004" hidden="1" customHeight="1" x14ac:dyDescent="0.2">
      <c r="A10" s="134"/>
      <c r="B10" s="137"/>
      <c r="C10" s="21"/>
      <c r="D10" s="140"/>
      <c r="E10" s="22"/>
      <c r="F10" s="23"/>
    </row>
    <row r="11" spans="1:6" ht="13.15" hidden="1" customHeight="1" x14ac:dyDescent="0.2">
      <c r="A11" s="135"/>
      <c r="B11" s="138"/>
      <c r="C11" s="24"/>
      <c r="D11" s="141"/>
      <c r="E11" s="25"/>
      <c r="F11" s="26"/>
    </row>
    <row r="12" spans="1:6" ht="13.5" customHeight="1" x14ac:dyDescent="0.2">
      <c r="A12" s="8">
        <v>1</v>
      </c>
      <c r="B12" s="9">
        <v>2</v>
      </c>
      <c r="C12" s="10">
        <v>3</v>
      </c>
      <c r="D12" s="11" t="s">
        <v>27</v>
      </c>
      <c r="E12" s="27" t="s">
        <v>28</v>
      </c>
      <c r="F12" s="12" t="s">
        <v>29</v>
      </c>
    </row>
    <row r="13" spans="1:6" ht="21.4" customHeight="1" x14ac:dyDescent="0.2">
      <c r="A13" s="28" t="s">
        <v>145</v>
      </c>
      <c r="B13" s="29" t="s">
        <v>146</v>
      </c>
      <c r="C13" s="30" t="s">
        <v>147</v>
      </c>
      <c r="D13" s="31">
        <v>48750502.439999998</v>
      </c>
      <c r="E13" s="32">
        <v>48438411.850000001</v>
      </c>
      <c r="F13" s="33">
        <f>D13-E13</f>
        <v>312090.58999999613</v>
      </c>
    </row>
    <row r="14" spans="1:6" x14ac:dyDescent="0.2">
      <c r="A14" s="34" t="s">
        <v>33</v>
      </c>
      <c r="B14" s="35"/>
      <c r="C14" s="36"/>
      <c r="D14" s="37"/>
      <c r="E14" s="38"/>
      <c r="F14" s="39"/>
    </row>
    <row r="15" spans="1:6" ht="24.6" customHeight="1" x14ac:dyDescent="0.2">
      <c r="A15" s="28" t="s">
        <v>13</v>
      </c>
      <c r="B15" s="29" t="s">
        <v>146</v>
      </c>
      <c r="C15" s="30" t="s">
        <v>148</v>
      </c>
      <c r="D15" s="31">
        <f>D13</f>
        <v>48750502.439999998</v>
      </c>
      <c r="E15" s="32">
        <f>E13</f>
        <v>48438411.850000001</v>
      </c>
      <c r="F15" s="33">
        <f>D15-E15</f>
        <v>312090.58999999613</v>
      </c>
    </row>
    <row r="16" spans="1:6" ht="54" customHeight="1" x14ac:dyDescent="0.2">
      <c r="A16" s="28" t="s">
        <v>149</v>
      </c>
      <c r="B16" s="29" t="s">
        <v>146</v>
      </c>
      <c r="C16" s="30" t="s">
        <v>150</v>
      </c>
      <c r="D16" s="31">
        <v>75447.44</v>
      </c>
      <c r="E16" s="32">
        <v>75447.44</v>
      </c>
      <c r="F16" s="33" t="str">
        <f t="shared" ref="F16:F42" si="0">IF(OR(D16="-",IF(E16="-",0,E16)&gt;=IF(D16="-",0,D16)),"-",IF(D16="-",0,D16)-IF(E16="-",0,E16))</f>
        <v>-</v>
      </c>
    </row>
    <row r="17" spans="1:6" ht="24.6" customHeight="1" x14ac:dyDescent="0.2">
      <c r="A17" s="13" t="s">
        <v>151</v>
      </c>
      <c r="B17" s="40" t="s">
        <v>146</v>
      </c>
      <c r="C17" s="15" t="s">
        <v>152</v>
      </c>
      <c r="D17" s="16">
        <f>D16</f>
        <v>75447.44</v>
      </c>
      <c r="E17" s="41">
        <f>E16</f>
        <v>75447.44</v>
      </c>
      <c r="F17" s="42" t="str">
        <f t="shared" si="0"/>
        <v>-</v>
      </c>
    </row>
    <row r="18" spans="1:6" ht="24.6" customHeight="1" x14ac:dyDescent="0.2">
      <c r="A18" s="13" t="s">
        <v>151</v>
      </c>
      <c r="B18" s="40" t="s">
        <v>146</v>
      </c>
      <c r="C18" s="15" t="s">
        <v>153</v>
      </c>
      <c r="D18" s="16">
        <f>D16</f>
        <v>75447.44</v>
      </c>
      <c r="E18" s="41">
        <f>E16</f>
        <v>75447.44</v>
      </c>
      <c r="F18" s="42" t="str">
        <f t="shared" si="0"/>
        <v>-</v>
      </c>
    </row>
    <row r="19" spans="1:6" ht="61.5" customHeight="1" x14ac:dyDescent="0.2">
      <c r="A19" s="28" t="s">
        <v>154</v>
      </c>
      <c r="B19" s="29" t="s">
        <v>146</v>
      </c>
      <c r="C19" s="30" t="s">
        <v>155</v>
      </c>
      <c r="D19" s="73">
        <v>10437140.050000001</v>
      </c>
      <c r="E19" s="32">
        <v>10423640.050000001</v>
      </c>
      <c r="F19" s="33">
        <f t="shared" si="0"/>
        <v>13500</v>
      </c>
    </row>
    <row r="20" spans="1:6" ht="36.950000000000003" customHeight="1" x14ac:dyDescent="0.2">
      <c r="A20" s="13" t="s">
        <v>156</v>
      </c>
      <c r="B20" s="40" t="s">
        <v>146</v>
      </c>
      <c r="C20" s="15" t="s">
        <v>157</v>
      </c>
      <c r="D20" s="16">
        <f>FIO+D22+D23</f>
        <v>6157458.1700000009</v>
      </c>
      <c r="E20" s="16">
        <f>FIO+E22+E23</f>
        <v>6157458.1700000009</v>
      </c>
      <c r="F20" s="42" t="str">
        <f t="shared" si="0"/>
        <v>-</v>
      </c>
    </row>
    <row r="21" spans="1:6" ht="36.950000000000003" customHeight="1" x14ac:dyDescent="0.2">
      <c r="A21" s="13" t="s">
        <v>156</v>
      </c>
      <c r="B21" s="40" t="s">
        <v>146</v>
      </c>
      <c r="C21" s="15" t="s">
        <v>158</v>
      </c>
      <c r="D21" s="16">
        <v>4476461.57</v>
      </c>
      <c r="E21" s="41">
        <v>4476461.57</v>
      </c>
      <c r="F21" s="42" t="str">
        <f t="shared" si="0"/>
        <v>-</v>
      </c>
    </row>
    <row r="22" spans="1:6" ht="36.950000000000003" customHeight="1" x14ac:dyDescent="0.2">
      <c r="A22" s="13" t="s">
        <v>156</v>
      </c>
      <c r="B22" s="40" t="s">
        <v>146</v>
      </c>
      <c r="C22" s="15" t="s">
        <v>159</v>
      </c>
      <c r="D22" s="16">
        <v>339694.36</v>
      </c>
      <c r="E22" s="41">
        <v>339694.36</v>
      </c>
      <c r="F22" s="42" t="str">
        <f t="shared" si="0"/>
        <v>-</v>
      </c>
    </row>
    <row r="23" spans="1:6" ht="36.950000000000003" customHeight="1" x14ac:dyDescent="0.2">
      <c r="A23" s="13" t="s">
        <v>156</v>
      </c>
      <c r="B23" s="40" t="s">
        <v>146</v>
      </c>
      <c r="C23" s="15" t="s">
        <v>160</v>
      </c>
      <c r="D23" s="16">
        <v>1341302.24</v>
      </c>
      <c r="E23" s="41">
        <v>1341302.24</v>
      </c>
      <c r="F23" s="42" t="str">
        <f t="shared" si="0"/>
        <v>-</v>
      </c>
    </row>
    <row r="24" spans="1:6" ht="36.950000000000003" customHeight="1" x14ac:dyDescent="0.2">
      <c r="A24" s="13" t="s">
        <v>161</v>
      </c>
      <c r="B24" s="40" t="s">
        <v>146</v>
      </c>
      <c r="C24" s="15" t="s">
        <v>162</v>
      </c>
      <c r="D24" s="72">
        <f>D25+D26+D27+D28</f>
        <v>4265981.88</v>
      </c>
      <c r="E24" s="72">
        <f>E25+E26+E27+E28</f>
        <v>4265981.88</v>
      </c>
      <c r="F24" s="42" t="str">
        <f t="shared" si="0"/>
        <v>-</v>
      </c>
    </row>
    <row r="25" spans="1:6" ht="36.950000000000003" customHeight="1" x14ac:dyDescent="0.2">
      <c r="A25" s="13" t="s">
        <v>161</v>
      </c>
      <c r="B25" s="40" t="s">
        <v>146</v>
      </c>
      <c r="C25" s="15" t="s">
        <v>163</v>
      </c>
      <c r="D25" s="16">
        <v>2653618.69</v>
      </c>
      <c r="E25" s="41">
        <v>2653618.69</v>
      </c>
      <c r="F25" s="42" t="str">
        <f t="shared" si="0"/>
        <v>-</v>
      </c>
    </row>
    <row r="26" spans="1:6" ht="36.950000000000003" customHeight="1" x14ac:dyDescent="0.2">
      <c r="A26" s="13" t="s">
        <v>161</v>
      </c>
      <c r="B26" s="40" t="s">
        <v>146</v>
      </c>
      <c r="C26" s="15" t="s">
        <v>164</v>
      </c>
      <c r="D26" s="16">
        <v>116255.69</v>
      </c>
      <c r="E26" s="41">
        <v>116255.69</v>
      </c>
      <c r="F26" s="42" t="str">
        <f t="shared" si="0"/>
        <v>-</v>
      </c>
    </row>
    <row r="27" spans="1:6" ht="36.950000000000003" customHeight="1" x14ac:dyDescent="0.2">
      <c r="A27" s="13" t="s">
        <v>161</v>
      </c>
      <c r="B27" s="40" t="s">
        <v>146</v>
      </c>
      <c r="C27" s="15" t="s">
        <v>165</v>
      </c>
      <c r="D27" s="16">
        <v>1494877.5</v>
      </c>
      <c r="E27" s="41">
        <v>1494877.5</v>
      </c>
      <c r="F27" s="42" t="str">
        <f t="shared" si="0"/>
        <v>-</v>
      </c>
    </row>
    <row r="28" spans="1:6" ht="36.950000000000003" customHeight="1" x14ac:dyDescent="0.2">
      <c r="A28" s="13" t="s">
        <v>161</v>
      </c>
      <c r="B28" s="40" t="s">
        <v>146</v>
      </c>
      <c r="C28" s="15" t="s">
        <v>166</v>
      </c>
      <c r="D28" s="16">
        <v>1230</v>
      </c>
      <c r="E28" s="41">
        <v>1230</v>
      </c>
      <c r="F28" s="42" t="str">
        <f t="shared" si="0"/>
        <v>-</v>
      </c>
    </row>
    <row r="29" spans="1:6" ht="75" customHeight="1" x14ac:dyDescent="0.2">
      <c r="A29" s="43" t="s">
        <v>167</v>
      </c>
      <c r="B29" s="40" t="s">
        <v>146</v>
      </c>
      <c r="C29" s="15" t="s">
        <v>168</v>
      </c>
      <c r="D29" s="16">
        <v>200</v>
      </c>
      <c r="E29" s="41">
        <v>200</v>
      </c>
      <c r="F29" s="42" t="str">
        <f t="shared" si="0"/>
        <v>-</v>
      </c>
    </row>
    <row r="30" spans="1:6" ht="72.75" customHeight="1" x14ac:dyDescent="0.2">
      <c r="A30" s="43" t="s">
        <v>167</v>
      </c>
      <c r="B30" s="40" t="s">
        <v>146</v>
      </c>
      <c r="C30" s="15" t="s">
        <v>169</v>
      </c>
      <c r="D30" s="16">
        <v>200</v>
      </c>
      <c r="E30" s="41">
        <v>200</v>
      </c>
      <c r="F30" s="42" t="str">
        <f t="shared" si="0"/>
        <v>-</v>
      </c>
    </row>
    <row r="31" spans="1:6" ht="107.25" customHeight="1" x14ac:dyDescent="0.2">
      <c r="A31" s="43" t="s">
        <v>170</v>
      </c>
      <c r="B31" s="40" t="s">
        <v>146</v>
      </c>
      <c r="C31" s="15" t="s">
        <v>171</v>
      </c>
      <c r="D31" s="16">
        <v>13500</v>
      </c>
      <c r="E31" s="41">
        <v>0</v>
      </c>
      <c r="F31" s="42">
        <f t="shared" si="0"/>
        <v>13500</v>
      </c>
    </row>
    <row r="32" spans="1:6" ht="104.25" customHeight="1" x14ac:dyDescent="0.2">
      <c r="A32" s="43" t="s">
        <v>170</v>
      </c>
      <c r="B32" s="40" t="s">
        <v>146</v>
      </c>
      <c r="C32" s="15" t="s">
        <v>172</v>
      </c>
      <c r="D32" s="16">
        <v>13500</v>
      </c>
      <c r="E32" s="41">
        <v>0</v>
      </c>
      <c r="F32" s="42">
        <f t="shared" si="0"/>
        <v>13500</v>
      </c>
    </row>
    <row r="33" spans="1:6" ht="49.15" customHeight="1" x14ac:dyDescent="0.2">
      <c r="A33" s="28" t="s">
        <v>173</v>
      </c>
      <c r="B33" s="29" t="s">
        <v>146</v>
      </c>
      <c r="C33" s="30" t="s">
        <v>174</v>
      </c>
      <c r="D33" s="31">
        <f>D34+D36</f>
        <v>85400</v>
      </c>
      <c r="E33" s="31">
        <f>E34+E36</f>
        <v>85400</v>
      </c>
      <c r="F33" s="33" t="str">
        <f t="shared" si="0"/>
        <v>-</v>
      </c>
    </row>
    <row r="34" spans="1:6" ht="75" customHeight="1" x14ac:dyDescent="0.2">
      <c r="A34" s="43" t="s">
        <v>175</v>
      </c>
      <c r="B34" s="40" t="s">
        <v>146</v>
      </c>
      <c r="C34" s="15" t="s">
        <v>176</v>
      </c>
      <c r="D34" s="16">
        <v>17200</v>
      </c>
      <c r="E34" s="41">
        <v>17200</v>
      </c>
      <c r="F34" s="42" t="str">
        <f t="shared" si="0"/>
        <v>-</v>
      </c>
    </row>
    <row r="35" spans="1:6" ht="70.5" customHeight="1" x14ac:dyDescent="0.2">
      <c r="A35" s="43" t="s">
        <v>175</v>
      </c>
      <c r="B35" s="40" t="s">
        <v>146</v>
      </c>
      <c r="C35" s="15" t="s">
        <v>177</v>
      </c>
      <c r="D35" s="16">
        <v>17200</v>
      </c>
      <c r="E35" s="41">
        <v>17200</v>
      </c>
      <c r="F35" s="42" t="str">
        <f t="shared" si="0"/>
        <v>-</v>
      </c>
    </row>
    <row r="36" spans="1:6" ht="70.5" customHeight="1" x14ac:dyDescent="0.2">
      <c r="A36" s="43" t="s">
        <v>178</v>
      </c>
      <c r="B36" s="40" t="s">
        <v>146</v>
      </c>
      <c r="C36" s="15" t="s">
        <v>179</v>
      </c>
      <c r="D36" s="16">
        <v>68200</v>
      </c>
      <c r="E36" s="41">
        <v>68200</v>
      </c>
      <c r="F36" s="42" t="str">
        <f t="shared" si="0"/>
        <v>-</v>
      </c>
    </row>
    <row r="37" spans="1:6" ht="74.25" customHeight="1" x14ac:dyDescent="0.2">
      <c r="A37" s="43" t="s">
        <v>178</v>
      </c>
      <c r="B37" s="40" t="s">
        <v>146</v>
      </c>
      <c r="C37" s="15" t="s">
        <v>180</v>
      </c>
      <c r="D37" s="16">
        <v>68200</v>
      </c>
      <c r="E37" s="41">
        <v>68200</v>
      </c>
      <c r="F37" s="42" t="str">
        <f t="shared" si="0"/>
        <v>-</v>
      </c>
    </row>
    <row r="38" spans="1:6" ht="21.4" customHeight="1" x14ac:dyDescent="0.2">
      <c r="A38" s="28" t="s">
        <v>181</v>
      </c>
      <c r="B38" s="29" t="s">
        <v>146</v>
      </c>
      <c r="C38" s="30" t="s">
        <v>182</v>
      </c>
      <c r="D38" s="31">
        <v>378499.46</v>
      </c>
      <c r="E38" s="32">
        <v>378499.46</v>
      </c>
      <c r="F38" s="33" t="str">
        <f t="shared" si="0"/>
        <v>-</v>
      </c>
    </row>
    <row r="39" spans="1:6" ht="36.950000000000003" customHeight="1" x14ac:dyDescent="0.2">
      <c r="A39" s="13" t="s">
        <v>161</v>
      </c>
      <c r="B39" s="40" t="s">
        <v>146</v>
      </c>
      <c r="C39" s="15" t="s">
        <v>183</v>
      </c>
      <c r="D39" s="16">
        <f>D40+D41+D42</f>
        <v>250682.94</v>
      </c>
      <c r="E39" s="16">
        <f>E40+E41+E42</f>
        <v>250682.94</v>
      </c>
      <c r="F39" s="42" t="str">
        <f t="shared" si="0"/>
        <v>-</v>
      </c>
    </row>
    <row r="40" spans="1:6" ht="36.950000000000003" customHeight="1" x14ac:dyDescent="0.2">
      <c r="A40" s="13" t="s">
        <v>161</v>
      </c>
      <c r="B40" s="40" t="s">
        <v>146</v>
      </c>
      <c r="C40" s="15" t="s">
        <v>184</v>
      </c>
      <c r="D40" s="16">
        <v>179466.94</v>
      </c>
      <c r="E40" s="41">
        <v>179466.94</v>
      </c>
      <c r="F40" s="42" t="str">
        <f t="shared" si="0"/>
        <v>-</v>
      </c>
    </row>
    <row r="41" spans="1:6" ht="36.950000000000003" customHeight="1" x14ac:dyDescent="0.2">
      <c r="A41" s="13" t="s">
        <v>161</v>
      </c>
      <c r="B41" s="40" t="s">
        <v>146</v>
      </c>
      <c r="C41" s="15" t="s">
        <v>185</v>
      </c>
      <c r="D41" s="16">
        <v>1216</v>
      </c>
      <c r="E41" s="41">
        <v>1216</v>
      </c>
      <c r="F41" s="42" t="str">
        <f t="shared" si="0"/>
        <v>-</v>
      </c>
    </row>
    <row r="42" spans="1:6" ht="36.950000000000003" customHeight="1" x14ac:dyDescent="0.2">
      <c r="A42" s="13" t="s">
        <v>161</v>
      </c>
      <c r="B42" s="40" t="s">
        <v>146</v>
      </c>
      <c r="C42" s="15" t="s">
        <v>186</v>
      </c>
      <c r="D42" s="16">
        <v>70000</v>
      </c>
      <c r="E42" s="41">
        <v>70000</v>
      </c>
      <c r="F42" s="42" t="str">
        <f t="shared" si="0"/>
        <v>-</v>
      </c>
    </row>
    <row r="43" spans="1:6" ht="73.900000000000006" customHeight="1" x14ac:dyDescent="0.2">
      <c r="A43" s="13" t="s">
        <v>187</v>
      </c>
      <c r="B43" s="40" t="s">
        <v>146</v>
      </c>
      <c r="C43" s="15" t="s">
        <v>188</v>
      </c>
      <c r="D43" s="16">
        <v>4916.5200000000004</v>
      </c>
      <c r="E43" s="41">
        <v>4916.5200000000004</v>
      </c>
      <c r="F43" s="42" t="str">
        <f t="shared" ref="F43:F65" si="1">IF(OR(D43="-",IF(E43="-",0,E43)&gt;=IF(D43="-",0,D43)),"-",IF(D43="-",0,D43)-IF(E43="-",0,E43))</f>
        <v>-</v>
      </c>
    </row>
    <row r="44" spans="1:6" ht="73.900000000000006" customHeight="1" x14ac:dyDescent="0.2">
      <c r="A44" s="13" t="s">
        <v>187</v>
      </c>
      <c r="B44" s="40" t="s">
        <v>146</v>
      </c>
      <c r="C44" s="15" t="s">
        <v>189</v>
      </c>
      <c r="D44" s="16">
        <f>D43</f>
        <v>4916.5200000000004</v>
      </c>
      <c r="E44" s="41">
        <f>E43</f>
        <v>4916.5200000000004</v>
      </c>
      <c r="F44" s="42" t="str">
        <f t="shared" si="1"/>
        <v>-</v>
      </c>
    </row>
    <row r="45" spans="1:6" ht="98.45" customHeight="1" x14ac:dyDescent="0.2">
      <c r="A45" s="43" t="s">
        <v>190</v>
      </c>
      <c r="B45" s="40" t="s">
        <v>146</v>
      </c>
      <c r="C45" s="15" t="s">
        <v>191</v>
      </c>
      <c r="D45" s="16">
        <v>73800</v>
      </c>
      <c r="E45" s="41">
        <v>73800</v>
      </c>
      <c r="F45" s="42" t="str">
        <f t="shared" si="1"/>
        <v>-</v>
      </c>
    </row>
    <row r="46" spans="1:6" ht="98.45" customHeight="1" x14ac:dyDescent="0.2">
      <c r="A46" s="43" t="s">
        <v>190</v>
      </c>
      <c r="B46" s="40" t="s">
        <v>146</v>
      </c>
      <c r="C46" s="15" t="s">
        <v>192</v>
      </c>
      <c r="D46" s="16">
        <v>73800</v>
      </c>
      <c r="E46" s="41">
        <v>73800</v>
      </c>
      <c r="F46" s="42" t="str">
        <f t="shared" si="1"/>
        <v>-</v>
      </c>
    </row>
    <row r="47" spans="1:6" ht="110.65" customHeight="1" x14ac:dyDescent="0.2">
      <c r="A47" s="43" t="s">
        <v>193</v>
      </c>
      <c r="B47" s="40" t="s">
        <v>146</v>
      </c>
      <c r="C47" s="15" t="s">
        <v>194</v>
      </c>
      <c r="D47" s="16">
        <v>49100</v>
      </c>
      <c r="E47" s="41">
        <v>49100</v>
      </c>
      <c r="F47" s="42" t="str">
        <f t="shared" si="1"/>
        <v>-</v>
      </c>
    </row>
    <row r="48" spans="1:6" ht="110.65" customHeight="1" x14ac:dyDescent="0.2">
      <c r="A48" s="43" t="s">
        <v>193</v>
      </c>
      <c r="B48" s="40" t="s">
        <v>146</v>
      </c>
      <c r="C48" s="15" t="s">
        <v>195</v>
      </c>
      <c r="D48" s="16">
        <v>49100</v>
      </c>
      <c r="E48" s="41">
        <v>49100</v>
      </c>
      <c r="F48" s="42" t="str">
        <f t="shared" si="1"/>
        <v>-</v>
      </c>
    </row>
    <row r="49" spans="1:6" ht="24.6" customHeight="1" x14ac:dyDescent="0.2">
      <c r="A49" s="28" t="s">
        <v>196</v>
      </c>
      <c r="B49" s="29" t="s">
        <v>146</v>
      </c>
      <c r="C49" s="30" t="s">
        <v>197</v>
      </c>
      <c r="D49" s="31">
        <v>102200</v>
      </c>
      <c r="E49" s="32">
        <v>102200</v>
      </c>
      <c r="F49" s="33" t="str">
        <f t="shared" si="1"/>
        <v>-</v>
      </c>
    </row>
    <row r="50" spans="1:6" ht="36.950000000000003" customHeight="1" x14ac:dyDescent="0.2">
      <c r="A50" s="13" t="s">
        <v>198</v>
      </c>
      <c r="B50" s="40" t="s">
        <v>146</v>
      </c>
      <c r="C50" s="15" t="s">
        <v>199</v>
      </c>
      <c r="D50" s="16">
        <v>102200</v>
      </c>
      <c r="E50" s="41">
        <v>102200</v>
      </c>
      <c r="F50" s="42" t="str">
        <f t="shared" si="1"/>
        <v>-</v>
      </c>
    </row>
    <row r="51" spans="1:6" ht="36.950000000000003" customHeight="1" x14ac:dyDescent="0.2">
      <c r="A51" s="13" t="s">
        <v>198</v>
      </c>
      <c r="B51" s="40" t="s">
        <v>146</v>
      </c>
      <c r="C51" s="15" t="s">
        <v>200</v>
      </c>
      <c r="D51" s="16">
        <v>78753.55</v>
      </c>
      <c r="E51" s="41">
        <v>78753.55</v>
      </c>
      <c r="F51" s="42" t="str">
        <f t="shared" si="1"/>
        <v>-</v>
      </c>
    </row>
    <row r="52" spans="1:6" ht="36.950000000000003" customHeight="1" x14ac:dyDescent="0.2">
      <c r="A52" s="13" t="s">
        <v>198</v>
      </c>
      <c r="B52" s="40" t="s">
        <v>146</v>
      </c>
      <c r="C52" s="15" t="s">
        <v>201</v>
      </c>
      <c r="D52" s="16">
        <v>23446.45</v>
      </c>
      <c r="E52" s="41">
        <v>23446.45</v>
      </c>
      <c r="F52" s="42" t="str">
        <f t="shared" si="1"/>
        <v>-</v>
      </c>
    </row>
    <row r="53" spans="1:6" ht="21.4" customHeight="1" x14ac:dyDescent="0.2">
      <c r="A53" s="28" t="s">
        <v>202</v>
      </c>
      <c r="B53" s="29" t="s">
        <v>146</v>
      </c>
      <c r="C53" s="30" t="s">
        <v>203</v>
      </c>
      <c r="D53" s="31">
        <v>21523</v>
      </c>
      <c r="E53" s="32">
        <v>21523</v>
      </c>
      <c r="F53" s="33" t="str">
        <f t="shared" si="1"/>
        <v>-</v>
      </c>
    </row>
    <row r="54" spans="1:6" ht="24.6" customHeight="1" x14ac:dyDescent="0.2">
      <c r="A54" s="13" t="s">
        <v>204</v>
      </c>
      <c r="B54" s="40" t="s">
        <v>146</v>
      </c>
      <c r="C54" s="15" t="s">
        <v>205</v>
      </c>
      <c r="D54" s="16">
        <f>D53</f>
        <v>21523</v>
      </c>
      <c r="E54" s="41">
        <f>E53</f>
        <v>21523</v>
      </c>
      <c r="F54" s="42" t="str">
        <f t="shared" si="1"/>
        <v>-</v>
      </c>
    </row>
    <row r="55" spans="1:6" ht="24.6" customHeight="1" x14ac:dyDescent="0.2">
      <c r="A55" s="13" t="s">
        <v>204</v>
      </c>
      <c r="B55" s="40" t="s">
        <v>146</v>
      </c>
      <c r="C55" s="15" t="s">
        <v>206</v>
      </c>
      <c r="D55" s="16">
        <f>D53</f>
        <v>21523</v>
      </c>
      <c r="E55" s="41">
        <f>E53</f>
        <v>21523</v>
      </c>
      <c r="F55" s="42" t="str">
        <f t="shared" si="1"/>
        <v>-</v>
      </c>
    </row>
    <row r="56" spans="1:6" ht="21.4" customHeight="1" x14ac:dyDescent="0.2">
      <c r="A56" s="28" t="s">
        <v>207</v>
      </c>
      <c r="B56" s="29" t="s">
        <v>146</v>
      </c>
      <c r="C56" s="30" t="s">
        <v>208</v>
      </c>
      <c r="D56" s="31">
        <v>4241500</v>
      </c>
      <c r="E56" s="32">
        <v>4168789.27</v>
      </c>
      <c r="F56" s="33">
        <f t="shared" si="1"/>
        <v>72710.729999999981</v>
      </c>
    </row>
    <row r="57" spans="1:6" ht="36.950000000000003" customHeight="1" x14ac:dyDescent="0.2">
      <c r="A57" s="13" t="s">
        <v>209</v>
      </c>
      <c r="B57" s="40" t="s">
        <v>146</v>
      </c>
      <c r="C57" s="15" t="s">
        <v>210</v>
      </c>
      <c r="D57" s="16">
        <f>D56</f>
        <v>4241500</v>
      </c>
      <c r="E57" s="41">
        <f>E56</f>
        <v>4168789.27</v>
      </c>
      <c r="F57" s="42">
        <f t="shared" si="1"/>
        <v>72710.729999999981</v>
      </c>
    </row>
    <row r="58" spans="1:6" ht="36.950000000000003" customHeight="1" x14ac:dyDescent="0.2">
      <c r="A58" s="13" t="s">
        <v>209</v>
      </c>
      <c r="B58" s="40" t="s">
        <v>146</v>
      </c>
      <c r="C58" s="15" t="s">
        <v>211</v>
      </c>
      <c r="D58" s="16">
        <f>D56</f>
        <v>4241500</v>
      </c>
      <c r="E58" s="41">
        <f>E56</f>
        <v>4168789.27</v>
      </c>
      <c r="F58" s="42">
        <f t="shared" si="1"/>
        <v>72710.729999999981</v>
      </c>
    </row>
    <row r="59" spans="1:6" ht="24.6" customHeight="1" x14ac:dyDescent="0.2">
      <c r="A59" s="28" t="s">
        <v>212</v>
      </c>
      <c r="B59" s="29" t="s">
        <v>146</v>
      </c>
      <c r="C59" s="30" t="s">
        <v>213</v>
      </c>
      <c r="D59" s="31">
        <v>43000</v>
      </c>
      <c r="E59" s="32">
        <v>43000</v>
      </c>
      <c r="F59" s="33" t="str">
        <f t="shared" si="1"/>
        <v>-</v>
      </c>
    </row>
    <row r="60" spans="1:6" ht="24.6" customHeight="1" x14ac:dyDescent="0.2">
      <c r="A60" s="13" t="s">
        <v>151</v>
      </c>
      <c r="B60" s="40" t="s">
        <v>146</v>
      </c>
      <c r="C60" s="15" t="s">
        <v>214</v>
      </c>
      <c r="D60" s="16">
        <f>D59</f>
        <v>43000</v>
      </c>
      <c r="E60" s="41">
        <f>E59</f>
        <v>43000</v>
      </c>
      <c r="F60" s="42" t="str">
        <f t="shared" si="1"/>
        <v>-</v>
      </c>
    </row>
    <row r="61" spans="1:6" ht="24.6" customHeight="1" x14ac:dyDescent="0.2">
      <c r="A61" s="13" t="s">
        <v>151</v>
      </c>
      <c r="B61" s="40" t="s">
        <v>146</v>
      </c>
      <c r="C61" s="15" t="s">
        <v>215</v>
      </c>
      <c r="D61" s="16">
        <f>D59</f>
        <v>43000</v>
      </c>
      <c r="E61" s="41">
        <f>E59</f>
        <v>43000</v>
      </c>
      <c r="F61" s="42" t="str">
        <f t="shared" si="1"/>
        <v>-</v>
      </c>
    </row>
    <row r="62" spans="1:6" ht="21.4" customHeight="1" x14ac:dyDescent="0.2">
      <c r="A62" s="28" t="s">
        <v>216</v>
      </c>
      <c r="B62" s="29" t="s">
        <v>146</v>
      </c>
      <c r="C62" s="30" t="s">
        <v>217</v>
      </c>
      <c r="D62" s="73">
        <v>3083415.21</v>
      </c>
      <c r="E62" s="32">
        <v>3083415.21</v>
      </c>
      <c r="F62" s="33" t="str">
        <f t="shared" si="1"/>
        <v>-</v>
      </c>
    </row>
    <row r="63" spans="1:6" x14ac:dyDescent="0.2">
      <c r="A63" s="13" t="s">
        <v>218</v>
      </c>
      <c r="B63" s="40" t="s">
        <v>146</v>
      </c>
      <c r="C63" s="15" t="s">
        <v>219</v>
      </c>
      <c r="D63" s="16">
        <v>1079982.07</v>
      </c>
      <c r="E63" s="41">
        <v>1079982.07</v>
      </c>
      <c r="F63" s="42" t="str">
        <f t="shared" si="1"/>
        <v>-</v>
      </c>
    </row>
    <row r="64" spans="1:6" x14ac:dyDescent="0.2">
      <c r="A64" s="13" t="s">
        <v>218</v>
      </c>
      <c r="B64" s="40" t="s">
        <v>146</v>
      </c>
      <c r="C64" s="15" t="s">
        <v>220</v>
      </c>
      <c r="D64" s="16">
        <f>D63</f>
        <v>1079982.07</v>
      </c>
      <c r="E64" s="41">
        <f>E63</f>
        <v>1079982.07</v>
      </c>
      <c r="F64" s="42" t="str">
        <f t="shared" si="1"/>
        <v>-</v>
      </c>
    </row>
    <row r="65" spans="1:6" ht="24.6" customHeight="1" x14ac:dyDescent="0.2">
      <c r="A65" s="13" t="s">
        <v>221</v>
      </c>
      <c r="B65" s="40" t="s">
        <v>146</v>
      </c>
      <c r="C65" s="15" t="s">
        <v>222</v>
      </c>
      <c r="D65" s="16">
        <f>D66+D67</f>
        <v>1885790.03</v>
      </c>
      <c r="E65" s="16">
        <f>E66+E67</f>
        <v>1885790.03</v>
      </c>
      <c r="F65" s="42" t="str">
        <f t="shared" si="1"/>
        <v>-</v>
      </c>
    </row>
    <row r="66" spans="1:6" ht="24.6" customHeight="1" x14ac:dyDescent="0.2">
      <c r="A66" s="13" t="s">
        <v>221</v>
      </c>
      <c r="B66" s="40" t="s">
        <v>146</v>
      </c>
      <c r="C66" s="15" t="s">
        <v>223</v>
      </c>
      <c r="D66" s="16">
        <v>355484</v>
      </c>
      <c r="E66" s="41">
        <v>355484</v>
      </c>
      <c r="F66" s="42" t="str">
        <f t="shared" ref="F66:F87" si="2">IF(OR(D66="-",IF(E66="-",0,E66)&gt;=IF(D66="-",0,D66)),"-",IF(D66="-",0,D66)-IF(E66="-",0,E66))</f>
        <v>-</v>
      </c>
    </row>
    <row r="67" spans="1:6" ht="24.6" customHeight="1" x14ac:dyDescent="0.2">
      <c r="A67" s="13" t="s">
        <v>221</v>
      </c>
      <c r="B67" s="40" t="s">
        <v>146</v>
      </c>
      <c r="C67" s="15" t="s">
        <v>224</v>
      </c>
      <c r="D67" s="16">
        <v>1530306.03</v>
      </c>
      <c r="E67" s="41">
        <v>1530306.03</v>
      </c>
      <c r="F67" s="42" t="str">
        <f t="shared" si="2"/>
        <v>-</v>
      </c>
    </row>
    <row r="68" spans="1:6" ht="24.6" customHeight="1" x14ac:dyDescent="0.2">
      <c r="A68" s="13" t="s">
        <v>225</v>
      </c>
      <c r="B68" s="40" t="s">
        <v>146</v>
      </c>
      <c r="C68" s="15" t="s">
        <v>226</v>
      </c>
      <c r="D68" s="16">
        <v>117643.11</v>
      </c>
      <c r="E68" s="41">
        <v>117643.11</v>
      </c>
      <c r="F68" s="42" t="str">
        <f t="shared" si="2"/>
        <v>-</v>
      </c>
    </row>
    <row r="69" spans="1:6" ht="24.6" customHeight="1" x14ac:dyDescent="0.2">
      <c r="A69" s="13" t="s">
        <v>225</v>
      </c>
      <c r="B69" s="40" t="s">
        <v>146</v>
      </c>
      <c r="C69" s="15" t="s">
        <v>227</v>
      </c>
      <c r="D69" s="16">
        <v>117643.11</v>
      </c>
      <c r="E69" s="41">
        <v>117643.11</v>
      </c>
      <c r="F69" s="42" t="str">
        <f t="shared" si="2"/>
        <v>-</v>
      </c>
    </row>
    <row r="70" spans="1:6" ht="36.950000000000003" customHeight="1" x14ac:dyDescent="0.2">
      <c r="A70" s="28" t="s">
        <v>228</v>
      </c>
      <c r="B70" s="29" t="s">
        <v>146</v>
      </c>
      <c r="C70" s="30" t="s">
        <v>229</v>
      </c>
      <c r="D70" s="31">
        <v>23378.71</v>
      </c>
      <c r="E70" s="32">
        <v>23378.71</v>
      </c>
      <c r="F70" s="33" t="str">
        <f t="shared" si="2"/>
        <v>-</v>
      </c>
    </row>
    <row r="71" spans="1:6" ht="36.950000000000003" customHeight="1" x14ac:dyDescent="0.2">
      <c r="A71" s="13" t="s">
        <v>161</v>
      </c>
      <c r="B71" s="40" t="s">
        <v>146</v>
      </c>
      <c r="C71" s="15" t="s">
        <v>230</v>
      </c>
      <c r="D71" s="16">
        <f>D70</f>
        <v>23378.71</v>
      </c>
      <c r="E71" s="41">
        <f>E70</f>
        <v>23378.71</v>
      </c>
      <c r="F71" s="42" t="str">
        <f t="shared" si="2"/>
        <v>-</v>
      </c>
    </row>
    <row r="72" spans="1:6" ht="36.950000000000003" customHeight="1" x14ac:dyDescent="0.2">
      <c r="A72" s="13" t="s">
        <v>161</v>
      </c>
      <c r="B72" s="40" t="s">
        <v>146</v>
      </c>
      <c r="C72" s="15" t="s">
        <v>231</v>
      </c>
      <c r="D72" s="16">
        <f>D70</f>
        <v>23378.71</v>
      </c>
      <c r="E72" s="41">
        <f>E70</f>
        <v>23378.71</v>
      </c>
      <c r="F72" s="42" t="str">
        <f t="shared" si="2"/>
        <v>-</v>
      </c>
    </row>
    <row r="73" spans="1:6" ht="21.4" customHeight="1" x14ac:dyDescent="0.2">
      <c r="A73" s="28" t="s">
        <v>232</v>
      </c>
      <c r="B73" s="29" t="s">
        <v>146</v>
      </c>
      <c r="C73" s="30" t="s">
        <v>233</v>
      </c>
      <c r="D73" s="73">
        <v>30000762.25</v>
      </c>
      <c r="E73" s="151">
        <v>29774882.390000001</v>
      </c>
      <c r="F73" s="33">
        <f t="shared" si="2"/>
        <v>225879.8599999994</v>
      </c>
    </row>
    <row r="74" spans="1:6" ht="36.950000000000003" customHeight="1" x14ac:dyDescent="0.2">
      <c r="A74" s="13" t="s">
        <v>234</v>
      </c>
      <c r="B74" s="40" t="s">
        <v>146</v>
      </c>
      <c r="C74" s="15" t="s">
        <v>235</v>
      </c>
      <c r="D74" s="16">
        <v>5488304.9900000002</v>
      </c>
      <c r="E74" s="41">
        <v>5488304.9900000002</v>
      </c>
      <c r="F74" s="42" t="str">
        <f t="shared" si="2"/>
        <v>-</v>
      </c>
    </row>
    <row r="75" spans="1:6" ht="36.950000000000003" customHeight="1" x14ac:dyDescent="0.2">
      <c r="A75" s="13" t="s">
        <v>234</v>
      </c>
      <c r="B75" s="40" t="s">
        <v>146</v>
      </c>
      <c r="C75" s="15" t="s">
        <v>236</v>
      </c>
      <c r="D75" s="16">
        <f>D74</f>
        <v>5488304.9900000002</v>
      </c>
      <c r="E75" s="41">
        <f>E74</f>
        <v>5488304.9900000002</v>
      </c>
      <c r="F75" s="42" t="str">
        <f t="shared" si="2"/>
        <v>-</v>
      </c>
    </row>
    <row r="76" spans="1:6" x14ac:dyDescent="0.2">
      <c r="A76" s="97" t="s">
        <v>237</v>
      </c>
      <c r="B76" s="40" t="s">
        <v>146</v>
      </c>
      <c r="C76" s="15" t="s">
        <v>238</v>
      </c>
      <c r="D76" s="16">
        <v>4049402.79</v>
      </c>
      <c r="E76" s="41">
        <v>4049402.79</v>
      </c>
      <c r="F76" s="42" t="str">
        <f t="shared" si="2"/>
        <v>-</v>
      </c>
    </row>
    <row r="77" spans="1:6" x14ac:dyDescent="0.2">
      <c r="A77" s="97" t="s">
        <v>237</v>
      </c>
      <c r="B77" s="40" t="s">
        <v>146</v>
      </c>
      <c r="C77" s="15" t="s">
        <v>239</v>
      </c>
      <c r="D77" s="16">
        <f>D76</f>
        <v>4049402.79</v>
      </c>
      <c r="E77" s="41">
        <f>E76</f>
        <v>4049402.79</v>
      </c>
      <c r="F77" s="42" t="str">
        <f t="shared" si="2"/>
        <v>-</v>
      </c>
    </row>
    <row r="78" spans="1:6" ht="33.75" x14ac:dyDescent="0.2">
      <c r="A78" s="97" t="s">
        <v>341</v>
      </c>
      <c r="B78" s="40" t="s">
        <v>146</v>
      </c>
      <c r="C78" s="15" t="s">
        <v>337</v>
      </c>
      <c r="D78" s="16">
        <v>2313888.2599999998</v>
      </c>
      <c r="E78" s="41">
        <v>2233142</v>
      </c>
      <c r="F78" s="42">
        <f t="shared" ref="F78:F79" si="3">IF(OR(D78="-",IF(E78="-",0,E78)&gt;=IF(D78="-",0,D78)),"-",IF(D78="-",0,D78)-IF(E78="-",0,E78))</f>
        <v>80746.259999999776</v>
      </c>
    </row>
    <row r="79" spans="1:6" ht="33.75" x14ac:dyDescent="0.2">
      <c r="A79" s="97" t="s">
        <v>341</v>
      </c>
      <c r="B79" s="40" t="s">
        <v>146</v>
      </c>
      <c r="C79" s="15" t="s">
        <v>338</v>
      </c>
      <c r="D79" s="16">
        <f>D78</f>
        <v>2313888.2599999998</v>
      </c>
      <c r="E79" s="41">
        <f>E78</f>
        <v>2233142</v>
      </c>
      <c r="F79" s="42">
        <f t="shared" si="3"/>
        <v>80746.259999999776</v>
      </c>
    </row>
    <row r="80" spans="1:6" x14ac:dyDescent="0.2">
      <c r="A80" s="97" t="s">
        <v>342</v>
      </c>
      <c r="B80" s="40" t="s">
        <v>146</v>
      </c>
      <c r="C80" s="15" t="s">
        <v>339</v>
      </c>
      <c r="D80" s="16">
        <v>18149166.219999999</v>
      </c>
      <c r="E80" s="41">
        <v>18004032.609999999</v>
      </c>
      <c r="F80" s="42">
        <f t="shared" ref="F80:F81" si="4">IF(OR(D80="-",IF(E80="-",0,E80)&gt;=IF(D80="-",0,D80)),"-",IF(D80="-",0,D80)-IF(E80="-",0,E80))</f>
        <v>145133.6099999994</v>
      </c>
    </row>
    <row r="81" spans="1:6" x14ac:dyDescent="0.2">
      <c r="A81" s="97" t="s">
        <v>342</v>
      </c>
      <c r="B81" s="40" t="s">
        <v>146</v>
      </c>
      <c r="C81" s="15" t="s">
        <v>340</v>
      </c>
      <c r="D81" s="16">
        <f>D80</f>
        <v>18149166.219999999</v>
      </c>
      <c r="E81" s="41">
        <f>E80</f>
        <v>18004032.609999999</v>
      </c>
      <c r="F81" s="42">
        <f t="shared" si="4"/>
        <v>145133.6099999994</v>
      </c>
    </row>
    <row r="82" spans="1:6" ht="21.4" customHeight="1" x14ac:dyDescent="0.2">
      <c r="A82" s="152" t="s">
        <v>240</v>
      </c>
      <c r="B82" s="29" t="s">
        <v>146</v>
      </c>
      <c r="C82" s="30" t="s">
        <v>241</v>
      </c>
      <c r="D82" s="31">
        <v>248236.32</v>
      </c>
      <c r="E82" s="32">
        <v>248236.32</v>
      </c>
      <c r="F82" s="33" t="str">
        <f t="shared" si="2"/>
        <v>-</v>
      </c>
    </row>
    <row r="83" spans="1:6" x14ac:dyDescent="0.2">
      <c r="A83" s="13" t="s">
        <v>242</v>
      </c>
      <c r="B83" s="40" t="s">
        <v>146</v>
      </c>
      <c r="C83" s="15" t="s">
        <v>243</v>
      </c>
      <c r="D83" s="16">
        <v>248236.32</v>
      </c>
      <c r="E83" s="41">
        <v>248236.32</v>
      </c>
      <c r="F83" s="42" t="str">
        <f t="shared" si="2"/>
        <v>-</v>
      </c>
    </row>
    <row r="84" spans="1:6" x14ac:dyDescent="0.2">
      <c r="A84" s="13" t="s">
        <v>242</v>
      </c>
      <c r="B84" s="40" t="s">
        <v>146</v>
      </c>
      <c r="C84" s="15" t="s">
        <v>244</v>
      </c>
      <c r="D84" s="16">
        <f>D83</f>
        <v>248236.32</v>
      </c>
      <c r="E84" s="41">
        <v>248236.32</v>
      </c>
      <c r="F84" s="42" t="str">
        <f t="shared" si="2"/>
        <v>-</v>
      </c>
    </row>
    <row r="85" spans="1:6" ht="21.4" customHeight="1" x14ac:dyDescent="0.2">
      <c r="A85" s="28" t="s">
        <v>245</v>
      </c>
      <c r="B85" s="29" t="s">
        <v>146</v>
      </c>
      <c r="C85" s="30" t="s">
        <v>246</v>
      </c>
      <c r="D85" s="31">
        <v>10000</v>
      </c>
      <c r="E85" s="32">
        <v>10000</v>
      </c>
      <c r="F85" s="33" t="str">
        <f t="shared" si="2"/>
        <v>-</v>
      </c>
    </row>
    <row r="86" spans="1:6" x14ac:dyDescent="0.2">
      <c r="A86" s="13" t="s">
        <v>247</v>
      </c>
      <c r="B86" s="40" t="s">
        <v>146</v>
      </c>
      <c r="C86" s="15" t="s">
        <v>248</v>
      </c>
      <c r="D86" s="16">
        <v>10000</v>
      </c>
      <c r="E86" s="41">
        <v>10000</v>
      </c>
      <c r="F86" s="42" t="str">
        <f t="shared" si="2"/>
        <v>-</v>
      </c>
    </row>
    <row r="87" spans="1:6" x14ac:dyDescent="0.2">
      <c r="A87" s="13" t="s">
        <v>247</v>
      </c>
      <c r="B87" s="40" t="s">
        <v>146</v>
      </c>
      <c r="C87" s="15" t="s">
        <v>249</v>
      </c>
      <c r="D87" s="16">
        <v>10000</v>
      </c>
      <c r="E87" s="41">
        <v>10000</v>
      </c>
      <c r="F87" s="42" t="str">
        <f t="shared" si="2"/>
        <v>-</v>
      </c>
    </row>
    <row r="88" spans="1:6" ht="9" customHeight="1" x14ac:dyDescent="0.2">
      <c r="A88" s="44"/>
      <c r="B88" s="45"/>
      <c r="C88" s="46"/>
      <c r="D88" s="47"/>
      <c r="E88" s="45"/>
      <c r="F88" s="45"/>
    </row>
    <row r="89" spans="1:6" ht="13.5" customHeight="1" x14ac:dyDescent="0.2">
      <c r="A89" s="48" t="s">
        <v>250</v>
      </c>
      <c r="B89" s="49" t="s">
        <v>251</v>
      </c>
      <c r="C89" s="50" t="s">
        <v>147</v>
      </c>
      <c r="D89" s="51">
        <v>-9024002.4399999995</v>
      </c>
      <c r="E89" s="51">
        <v>-7822117.75</v>
      </c>
      <c r="F89" s="52" t="s">
        <v>252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7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opLeftCell="A5" workbookViewId="0">
      <selection activeCell="A37" sqref="A3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44" t="s">
        <v>253</v>
      </c>
      <c r="B1" s="144"/>
      <c r="C1" s="144"/>
      <c r="D1" s="144"/>
      <c r="E1" s="144"/>
      <c r="F1" s="144"/>
    </row>
    <row r="2" spans="1:6" ht="13.15" customHeight="1" x14ac:dyDescent="0.25">
      <c r="A2" s="112" t="s">
        <v>254</v>
      </c>
      <c r="B2" s="112"/>
      <c r="C2" s="112"/>
      <c r="D2" s="112"/>
      <c r="E2" s="112"/>
      <c r="F2" s="112"/>
    </row>
    <row r="3" spans="1:6" ht="9" customHeight="1" x14ac:dyDescent="0.2">
      <c r="A3" s="3"/>
      <c r="B3" s="53"/>
      <c r="C3" s="20"/>
      <c r="D3" s="5"/>
      <c r="E3" s="5"/>
      <c r="F3" s="20"/>
    </row>
    <row r="4" spans="1:6" ht="13.9" customHeight="1" x14ac:dyDescent="0.2">
      <c r="A4" s="145" t="s">
        <v>21</v>
      </c>
      <c r="B4" s="136" t="s">
        <v>22</v>
      </c>
      <c r="C4" s="131" t="s">
        <v>255</v>
      </c>
      <c r="D4" s="139" t="s">
        <v>24</v>
      </c>
      <c r="E4" s="139" t="s">
        <v>25</v>
      </c>
      <c r="F4" s="129" t="s">
        <v>26</v>
      </c>
    </row>
    <row r="5" spans="1:6" ht="4.9000000000000004" customHeight="1" x14ac:dyDescent="0.2">
      <c r="A5" s="146"/>
      <c r="B5" s="137"/>
      <c r="C5" s="132"/>
      <c r="D5" s="140"/>
      <c r="E5" s="140"/>
      <c r="F5" s="130"/>
    </row>
    <row r="6" spans="1:6" ht="6" customHeight="1" x14ac:dyDescent="0.2">
      <c r="A6" s="146"/>
      <c r="B6" s="137"/>
      <c r="C6" s="132"/>
      <c r="D6" s="140"/>
      <c r="E6" s="140"/>
      <c r="F6" s="130"/>
    </row>
    <row r="7" spans="1:6" ht="4.9000000000000004" customHeight="1" x14ac:dyDescent="0.2">
      <c r="A7" s="146"/>
      <c r="B7" s="137"/>
      <c r="C7" s="132"/>
      <c r="D7" s="140"/>
      <c r="E7" s="140"/>
      <c r="F7" s="130"/>
    </row>
    <row r="8" spans="1:6" ht="6" customHeight="1" x14ac:dyDescent="0.2">
      <c r="A8" s="146"/>
      <c r="B8" s="137"/>
      <c r="C8" s="132"/>
      <c r="D8" s="140"/>
      <c r="E8" s="140"/>
      <c r="F8" s="130"/>
    </row>
    <row r="9" spans="1:6" ht="6" customHeight="1" x14ac:dyDescent="0.2">
      <c r="A9" s="146"/>
      <c r="B9" s="137"/>
      <c r="C9" s="132"/>
      <c r="D9" s="140"/>
      <c r="E9" s="140"/>
      <c r="F9" s="130"/>
    </row>
    <row r="10" spans="1:6" ht="18" customHeight="1" x14ac:dyDescent="0.2">
      <c r="A10" s="147"/>
      <c r="B10" s="138"/>
      <c r="C10" s="148"/>
      <c r="D10" s="141"/>
      <c r="E10" s="141"/>
      <c r="F10" s="149"/>
    </row>
    <row r="11" spans="1:6" ht="13.5" customHeight="1" x14ac:dyDescent="0.2">
      <c r="A11" s="8">
        <v>1</v>
      </c>
      <c r="B11" s="9">
        <v>2</v>
      </c>
      <c r="C11" s="10">
        <v>3</v>
      </c>
      <c r="D11" s="11" t="s">
        <v>27</v>
      </c>
      <c r="E11" s="27" t="s">
        <v>28</v>
      </c>
      <c r="F11" s="12" t="s">
        <v>29</v>
      </c>
    </row>
    <row r="12" spans="1:6" ht="24.6" customHeight="1" x14ac:dyDescent="0.2">
      <c r="A12" s="54" t="s">
        <v>256</v>
      </c>
      <c r="B12" s="55" t="s">
        <v>257</v>
      </c>
      <c r="C12" s="56" t="s">
        <v>147</v>
      </c>
      <c r="D12" s="57">
        <v>9024002.4399999995</v>
      </c>
      <c r="E12" s="57">
        <v>7822117.75</v>
      </c>
      <c r="F12" s="58" t="s">
        <v>147</v>
      </c>
    </row>
    <row r="13" spans="1:6" x14ac:dyDescent="0.2">
      <c r="A13" s="59" t="s">
        <v>33</v>
      </c>
      <c r="B13" s="60"/>
      <c r="C13" s="61"/>
      <c r="D13" s="62"/>
      <c r="E13" s="62"/>
      <c r="F13" s="63"/>
    </row>
    <row r="14" spans="1:6" ht="24.6" customHeight="1" x14ac:dyDescent="0.2">
      <c r="A14" s="28" t="s">
        <v>258</v>
      </c>
      <c r="B14" s="64" t="s">
        <v>259</v>
      </c>
      <c r="C14" s="65" t="s">
        <v>147</v>
      </c>
      <c r="D14" s="31" t="s">
        <v>46</v>
      </c>
      <c r="E14" s="31" t="s">
        <v>46</v>
      </c>
      <c r="F14" s="33" t="s">
        <v>46</v>
      </c>
    </row>
    <row r="15" spans="1:6" x14ac:dyDescent="0.2">
      <c r="A15" s="59" t="s">
        <v>260</v>
      </c>
      <c r="B15" s="60"/>
      <c r="C15" s="61"/>
      <c r="D15" s="62"/>
      <c r="E15" s="62"/>
      <c r="F15" s="63"/>
    </row>
    <row r="16" spans="1:6" ht="24.6" customHeight="1" x14ac:dyDescent="0.2">
      <c r="A16" s="28" t="s">
        <v>261</v>
      </c>
      <c r="B16" s="64" t="s">
        <v>262</v>
      </c>
      <c r="C16" s="65" t="s">
        <v>147</v>
      </c>
      <c r="D16" s="31" t="s">
        <v>46</v>
      </c>
      <c r="E16" s="31" t="s">
        <v>46</v>
      </c>
      <c r="F16" s="33" t="s">
        <v>46</v>
      </c>
    </row>
    <row r="17" spans="1:6" x14ac:dyDescent="0.2">
      <c r="A17" s="59" t="s">
        <v>260</v>
      </c>
      <c r="B17" s="60"/>
      <c r="C17" s="61"/>
      <c r="D17" s="62"/>
      <c r="E17" s="62"/>
      <c r="F17" s="63"/>
    </row>
    <row r="18" spans="1:6" x14ac:dyDescent="0.2">
      <c r="A18" s="54" t="s">
        <v>263</v>
      </c>
      <c r="B18" s="55" t="s">
        <v>264</v>
      </c>
      <c r="C18" s="56" t="s">
        <v>265</v>
      </c>
      <c r="D18" s="57">
        <f>D12</f>
        <v>9024002.4399999995</v>
      </c>
      <c r="E18" s="57">
        <f>E12</f>
        <v>7822117.75</v>
      </c>
      <c r="F18" s="58">
        <f>D18-E18</f>
        <v>1201884.6899999995</v>
      </c>
    </row>
    <row r="19" spans="1:6" ht="24.6" customHeight="1" x14ac:dyDescent="0.2">
      <c r="A19" s="54" t="s">
        <v>266</v>
      </c>
      <c r="B19" s="55" t="s">
        <v>264</v>
      </c>
      <c r="C19" s="56" t="s">
        <v>267</v>
      </c>
      <c r="D19" s="57">
        <f>D12</f>
        <v>9024002.4399999995</v>
      </c>
      <c r="E19" s="57">
        <f>E12</f>
        <v>7822117.75</v>
      </c>
      <c r="F19" s="58">
        <f>D19-E19</f>
        <v>1201884.6899999995</v>
      </c>
    </row>
    <row r="20" spans="1:6" x14ac:dyDescent="0.2">
      <c r="A20" s="54" t="s">
        <v>268</v>
      </c>
      <c r="B20" s="55" t="s">
        <v>269</v>
      </c>
      <c r="C20" s="56" t="s">
        <v>270</v>
      </c>
      <c r="D20" s="57">
        <v>-39726500</v>
      </c>
      <c r="E20" s="57">
        <v>-40720351.189999998</v>
      </c>
      <c r="F20" s="58" t="s">
        <v>252</v>
      </c>
    </row>
    <row r="21" spans="1:6" ht="24.6" customHeight="1" x14ac:dyDescent="0.2">
      <c r="A21" s="13" t="s">
        <v>271</v>
      </c>
      <c r="B21" s="14" t="s">
        <v>269</v>
      </c>
      <c r="C21" s="66" t="s">
        <v>272</v>
      </c>
      <c r="D21" s="57">
        <f>D20</f>
        <v>-39726500</v>
      </c>
      <c r="E21" s="57">
        <f>E20</f>
        <v>-40720351.189999998</v>
      </c>
      <c r="F21" s="42" t="s">
        <v>252</v>
      </c>
    </row>
    <row r="22" spans="1:6" x14ac:dyDescent="0.2">
      <c r="A22" s="54" t="s">
        <v>273</v>
      </c>
      <c r="B22" s="55" t="s">
        <v>274</v>
      </c>
      <c r="C22" s="56" t="s">
        <v>275</v>
      </c>
      <c r="D22" s="57">
        <v>48750502.439999998</v>
      </c>
      <c r="E22" s="57">
        <v>48542468.939999998</v>
      </c>
      <c r="F22" s="58" t="s">
        <v>252</v>
      </c>
    </row>
    <row r="23" spans="1:6" ht="24.6" customHeight="1" x14ac:dyDescent="0.2">
      <c r="A23" s="13" t="s">
        <v>276</v>
      </c>
      <c r="B23" s="14" t="s">
        <v>274</v>
      </c>
      <c r="C23" s="66" t="s">
        <v>277</v>
      </c>
      <c r="D23" s="57">
        <f>D22</f>
        <v>48750502.439999998</v>
      </c>
      <c r="E23" s="57">
        <f>E22</f>
        <v>48542468.939999998</v>
      </c>
      <c r="F23" s="42" t="s">
        <v>252</v>
      </c>
    </row>
    <row r="24" spans="1:6" ht="12.75" customHeight="1" x14ac:dyDescent="0.2">
      <c r="A24" s="67"/>
      <c r="B24" s="68"/>
      <c r="C24" s="69"/>
      <c r="D24" s="70"/>
      <c r="E24" s="70"/>
      <c r="F24" s="71"/>
    </row>
    <row r="36" spans="1:6" ht="12.75" customHeight="1" x14ac:dyDescent="0.2">
      <c r="A36" s="6" t="s">
        <v>343</v>
      </c>
      <c r="D36" s="2"/>
      <c r="E36" s="2"/>
      <c r="F36" s="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278</v>
      </c>
      <c r="B1" t="s">
        <v>279</v>
      </c>
    </row>
    <row r="2" spans="1:2" x14ac:dyDescent="0.2">
      <c r="A2" t="s">
        <v>280</v>
      </c>
      <c r="B2" t="s">
        <v>281</v>
      </c>
    </row>
    <row r="3" spans="1:2" x14ac:dyDescent="0.2">
      <c r="A3" t="s">
        <v>282</v>
      </c>
      <c r="B3" t="s">
        <v>5</v>
      </c>
    </row>
    <row r="4" spans="1:2" x14ac:dyDescent="0.2">
      <c r="A4" t="s">
        <v>283</v>
      </c>
      <c r="B4" t="s">
        <v>284</v>
      </c>
    </row>
    <row r="5" spans="1:2" x14ac:dyDescent="0.2">
      <c r="A5" t="s">
        <v>285</v>
      </c>
      <c r="B5" t="s">
        <v>286</v>
      </c>
    </row>
    <row r="6" spans="1:2" x14ac:dyDescent="0.2">
      <c r="A6" t="s">
        <v>287</v>
      </c>
      <c r="B6" t="s">
        <v>279</v>
      </c>
    </row>
    <row r="7" spans="1:2" x14ac:dyDescent="0.2">
      <c r="A7" t="s">
        <v>288</v>
      </c>
      <c r="B7" t="s">
        <v>289</v>
      </c>
    </row>
    <row r="8" spans="1:2" x14ac:dyDescent="0.2">
      <c r="A8" t="s">
        <v>290</v>
      </c>
      <c r="B8" t="s">
        <v>289</v>
      </c>
    </row>
    <row r="9" spans="1:2" x14ac:dyDescent="0.2">
      <c r="A9" t="s">
        <v>291</v>
      </c>
      <c r="B9" t="s">
        <v>292</v>
      </c>
    </row>
    <row r="10" spans="1:2" x14ac:dyDescent="0.2">
      <c r="A10" t="s">
        <v>293</v>
      </c>
      <c r="B10" t="s">
        <v>294</v>
      </c>
    </row>
    <row r="11" spans="1:2" x14ac:dyDescent="0.2">
      <c r="A11" t="s">
        <v>295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rep:2.54.0.80</dc:description>
  <cp:lastModifiedBy>user</cp:lastModifiedBy>
  <cp:lastPrinted>2022-09-30T10:52:07Z</cp:lastPrinted>
  <dcterms:created xsi:type="dcterms:W3CDTF">2022-01-18T14:44:03Z</dcterms:created>
  <dcterms:modified xsi:type="dcterms:W3CDTF">2023-03-22T08:33:53Z</dcterms:modified>
</cp:coreProperties>
</file>